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935"/>
  </bookViews>
  <sheets>
    <sheet name="إشغال الغرف" sheetId="1" r:id="rId1"/>
    <sheet name="مبيعات الفنادق" sheetId="2" r:id="rId2"/>
  </sheets>
  <externalReferences>
    <externalReference r:id="rId3"/>
    <externalReference r:id="rId4"/>
  </externalReferences>
  <definedNames>
    <definedName name="_xlnm._FilterDatabase" localSheetId="1" hidden="1">'مبيعات الفنادق'!$A$7:$T$16</definedName>
    <definedName name="Ahmed">#REF!</definedName>
    <definedName name="cust">#REF!</definedName>
    <definedName name="data">'[1]كشوف حسابات العملاء'!$A$6:$O$1336</definedName>
    <definedName name="datadate">'[1]كشوف حسابات العملاء'!$K$6:$K$1336</definedName>
    <definedName name="datas">#REF!</definedName>
    <definedName name="dates">#REF!</definedName>
    <definedName name="exe" localSheetId="1">'مبيعات الفنادق'!$B$8:$B$16</definedName>
    <definedName name="exe">#REF!</definedName>
    <definedName name="exx" localSheetId="1">'مبيعات الفنادق'!$D$8:$D$16</definedName>
    <definedName name="exx">#REF!</definedName>
    <definedName name="_xlnm.Print_Titles" localSheetId="1">'مبيعات الفنادق'!$4:$7</definedName>
    <definedName name="sn">#REF!</definedName>
    <definedName name="title">'[1]كشوف حسابات العملاء'!$A$5:$O$5</definedName>
    <definedName name="Titles">#REF!</definedName>
    <definedName name="العميل">'[1]كشوف حسابات العملاء'!$C$6:$C$1336</definedName>
    <definedName name="م">'[1]كشوف حسابات العملاء'!$A$6:$A$1336</definedName>
  </definedName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S6" i="2"/>
  <c r="T6" i="2"/>
  <c r="AC16" i="2"/>
  <c r="AB16" i="2"/>
  <c r="Z16" i="2"/>
  <c r="Y16" i="2"/>
  <c r="N16" i="2"/>
  <c r="M16" i="2"/>
  <c r="L16" i="2"/>
  <c r="H16" i="2"/>
  <c r="G16" i="2"/>
  <c r="B16" i="2"/>
  <c r="AC15" i="2"/>
  <c r="AB15" i="2"/>
  <c r="Z15" i="2"/>
  <c r="Y15" i="2"/>
  <c r="N15" i="2"/>
  <c r="M15" i="2"/>
  <c r="L15" i="2"/>
  <c r="H15" i="2"/>
  <c r="G15" i="2"/>
  <c r="B15" i="2"/>
  <c r="AC14" i="2"/>
  <c r="AB14" i="2"/>
  <c r="Z14" i="2"/>
  <c r="Y14" i="2"/>
  <c r="N14" i="2"/>
  <c r="M14" i="2"/>
  <c r="L14" i="2"/>
  <c r="H14" i="2"/>
  <c r="G14" i="2"/>
  <c r="B14" i="2"/>
  <c r="AC13" i="2"/>
  <c r="AB13" i="2"/>
  <c r="Z13" i="2"/>
  <c r="Y13" i="2"/>
  <c r="N13" i="2"/>
  <c r="M13" i="2"/>
  <c r="L13" i="2"/>
  <c r="H13" i="2"/>
  <c r="G13" i="2"/>
  <c r="B13" i="2"/>
  <c r="AC12" i="2"/>
  <c r="AB12" i="2"/>
  <c r="Z12" i="2"/>
  <c r="Y12" i="2"/>
  <c r="N12" i="2"/>
  <c r="M12" i="2"/>
  <c r="L12" i="2"/>
  <c r="H12" i="2"/>
  <c r="G12" i="2"/>
  <c r="B12" i="2"/>
  <c r="AC11" i="2"/>
  <c r="AB11" i="2"/>
  <c r="Z11" i="2"/>
  <c r="Y11" i="2"/>
  <c r="N11" i="2"/>
  <c r="M11" i="2"/>
  <c r="L11" i="2"/>
  <c r="H11" i="2"/>
  <c r="G11" i="2"/>
  <c r="B11" i="2"/>
  <c r="AC10" i="2"/>
  <c r="AB10" i="2"/>
  <c r="Z10" i="2"/>
  <c r="Y10" i="2"/>
  <c r="N10" i="2"/>
  <c r="M10" i="2"/>
  <c r="L10" i="2"/>
  <c r="H10" i="2"/>
  <c r="G10" i="2"/>
  <c r="B10" i="2"/>
  <c r="AC9" i="2"/>
  <c r="AB9" i="2"/>
  <c r="Z9" i="2"/>
  <c r="Y9" i="2"/>
  <c r="N9" i="2"/>
  <c r="M9" i="2"/>
  <c r="L9" i="2"/>
  <c r="H9" i="2"/>
  <c r="G9" i="2"/>
  <c r="B9" i="2"/>
  <c r="AC8" i="2"/>
  <c r="AB8" i="2"/>
  <c r="Z8" i="2"/>
  <c r="Y8" i="2"/>
  <c r="N8" i="2"/>
  <c r="M8" i="2"/>
  <c r="L8" i="2"/>
  <c r="H8" i="2"/>
  <c r="G8" i="2"/>
  <c r="B8" i="2"/>
  <c r="R6" i="2"/>
  <c r="Q6" i="2"/>
  <c r="P6" i="2"/>
  <c r="O6" i="2"/>
  <c r="I6" i="2"/>
  <c r="G5" i="2"/>
  <c r="M6" i="2" l="1"/>
  <c r="N6" i="2"/>
  <c r="L6" i="2"/>
  <c r="H6" i="2"/>
  <c r="I5" i="2" s="1"/>
  <c r="I3" i="2" s="1"/>
  <c r="H5" i="2" l="1"/>
  <c r="H3" i="2" s="1"/>
</calcChain>
</file>

<file path=xl/sharedStrings.xml><?xml version="1.0" encoding="utf-8"?>
<sst xmlns="http://schemas.openxmlformats.org/spreadsheetml/2006/main" count="34" uniqueCount="22">
  <si>
    <t>اليوم</t>
  </si>
  <si>
    <t>المباع</t>
  </si>
  <si>
    <t>الفرق</t>
  </si>
  <si>
    <t>-</t>
  </si>
  <si>
    <t>نوعية الغرف</t>
  </si>
  <si>
    <t>كود العميل</t>
  </si>
  <si>
    <t>اسم العميل</t>
  </si>
  <si>
    <t>أفراد</t>
  </si>
  <si>
    <t>رقم العقد</t>
  </si>
  <si>
    <t>نوع الحركة</t>
  </si>
  <si>
    <t>سند القبض</t>
  </si>
  <si>
    <t xml:space="preserve"> العقد</t>
  </si>
  <si>
    <t>مدين</t>
  </si>
  <si>
    <t>دائن</t>
  </si>
  <si>
    <t>الدخول</t>
  </si>
  <si>
    <t>الخروج</t>
  </si>
  <si>
    <t>عدد الغرف</t>
  </si>
  <si>
    <t>عدد الافراد</t>
  </si>
  <si>
    <t>عدد الليالي</t>
  </si>
  <si>
    <t>تاريخ العقد</t>
  </si>
  <si>
    <t>الدخول والخروج</t>
  </si>
  <si>
    <t>مطلوب المعادلة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</si>
</sst>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-mmm\-yy"/>
    <numFmt numFmtId="165" formatCode="_-* #,##0.00_-;_-* #,##0.00\-;_-* &quot;-&quot;??_-;_-@_-"/>
    <numFmt numFmtId="166" formatCode="_-* #,##0_-;_-* #,##0\-;_-* &quot;-&quot;??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78"/>
    </font>
    <font>
      <sz val="14"/>
      <name val="Simplified Arabic"/>
      <family val="1"/>
    </font>
    <font>
      <sz val="10"/>
      <name val="MS Sans Serif"/>
      <family val="2"/>
      <charset val="178"/>
    </font>
    <font>
      <sz val="11"/>
      <color indexed="8"/>
      <name val="Arial"/>
      <family val="2"/>
      <charset val="178"/>
    </font>
    <font>
      <sz val="11"/>
      <color theme="1"/>
      <name val="Arial"/>
      <family val="2"/>
      <charset val="178"/>
    </font>
    <font>
      <sz val="18"/>
      <color theme="3"/>
      <name val="Cambria"/>
      <family val="2"/>
      <charset val="178"/>
      <scheme val="major"/>
    </font>
    <font>
      <b/>
      <sz val="12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gradientFill type="path">
        <stop position="0">
          <color theme="0"/>
        </stop>
        <stop position="1">
          <color theme="4"/>
        </stop>
      </gradient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0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23" fillId="0" borderId="0" applyNumberFormat="0">
      <alignment horizontal="right"/>
    </xf>
    <xf numFmtId="0" fontId="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2" fillId="0" borderId="0"/>
    <xf numFmtId="0" fontId="20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5" fillId="0" borderId="0"/>
    <xf numFmtId="0" fontId="1" fillId="0" borderId="0"/>
    <xf numFmtId="0" fontId="25" fillId="0" borderId="0"/>
    <xf numFmtId="0" fontId="18" fillId="0" borderId="0"/>
    <xf numFmtId="0" fontId="20" fillId="0" borderId="0"/>
    <xf numFmtId="0" fontId="25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" fillId="33" borderId="11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</cellStyleXfs>
  <cellXfs count="58">
    <xf numFmtId="0" fontId="0" fillId="0" borderId="0" xfId="0"/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6" fontId="16" fillId="34" borderId="0" xfId="184" applyNumberFormat="1" applyFont="1" applyFill="1" applyProtection="1">
      <protection locked="0"/>
    </xf>
    <xf numFmtId="0" fontId="27" fillId="34" borderId="0" xfId="329" applyFont="1" applyFill="1" applyProtection="1"/>
    <xf numFmtId="0" fontId="27" fillId="34" borderId="0" xfId="329" applyFont="1" applyFill="1" applyProtection="1">
      <protection locked="0"/>
    </xf>
    <xf numFmtId="0" fontId="16" fillId="34" borderId="0" xfId="329" applyFont="1" applyFill="1" applyAlignment="1" applyProtection="1">
      <alignment horizontal="center"/>
      <protection locked="0"/>
    </xf>
    <xf numFmtId="0" fontId="16" fillId="34" borderId="0" xfId="329" applyFont="1" applyFill="1" applyAlignment="1" applyProtection="1">
      <alignment horizontal="center"/>
      <protection hidden="1"/>
    </xf>
    <xf numFmtId="43" fontId="16" fillId="34" borderId="0" xfId="184" applyNumberFormat="1" applyFont="1" applyFill="1" applyProtection="1">
      <protection hidden="1"/>
    </xf>
    <xf numFmtId="43" fontId="16" fillId="34" borderId="0" xfId="184" applyNumberFormat="1" applyFont="1" applyFill="1" applyAlignment="1" applyProtection="1">
      <alignment horizontal="right"/>
      <protection locked="0"/>
    </xf>
    <xf numFmtId="0" fontId="16" fillId="34" borderId="0" xfId="329" applyFont="1" applyFill="1" applyAlignment="1" applyProtection="1">
      <alignment horizontal="center" vertical="center"/>
      <protection hidden="1"/>
    </xf>
    <xf numFmtId="166" fontId="16" fillId="34" borderId="0" xfId="184" applyNumberFormat="1" applyFont="1" applyFill="1" applyAlignment="1" applyProtection="1">
      <alignment horizontal="center" vertical="center"/>
      <protection locked="0"/>
    </xf>
    <xf numFmtId="0" fontId="16" fillId="34" borderId="0" xfId="329" applyFont="1" applyFill="1" applyProtection="1">
      <protection locked="0"/>
    </xf>
    <xf numFmtId="0" fontId="28" fillId="34" borderId="0" xfId="329" applyFont="1" applyFill="1" applyAlignment="1" applyProtection="1">
      <protection locked="0"/>
    </xf>
    <xf numFmtId="0" fontId="28" fillId="34" borderId="0" xfId="329" applyFont="1" applyFill="1" applyAlignment="1" applyProtection="1"/>
    <xf numFmtId="39" fontId="29" fillId="34" borderId="0" xfId="184" applyNumberFormat="1" applyFont="1" applyFill="1" applyAlignment="1" applyProtection="1">
      <protection locked="0"/>
    </xf>
    <xf numFmtId="166" fontId="29" fillId="34" borderId="0" xfId="184" applyNumberFormat="1" applyFont="1" applyFill="1" applyProtection="1">
      <protection locked="0"/>
    </xf>
    <xf numFmtId="166" fontId="30" fillId="34" borderId="0" xfId="184" applyNumberFormat="1" applyFont="1" applyFill="1" applyProtection="1">
      <protection locked="0"/>
    </xf>
    <xf numFmtId="22" fontId="13" fillId="34" borderId="0" xfId="329" applyNumberFormat="1" applyFont="1" applyFill="1" applyAlignment="1" applyProtection="1">
      <alignment horizontal="center"/>
      <protection hidden="1"/>
    </xf>
    <xf numFmtId="43" fontId="31" fillId="35" borderId="0" xfId="184" applyNumberFormat="1" applyFont="1" applyFill="1" applyProtection="1">
      <protection hidden="1"/>
    </xf>
    <xf numFmtId="43" fontId="31" fillId="35" borderId="0" xfId="184" applyNumberFormat="1" applyFont="1" applyFill="1" applyAlignment="1" applyProtection="1">
      <alignment horizontal="right"/>
    </xf>
    <xf numFmtId="166" fontId="16" fillId="34" borderId="0" xfId="184" applyNumberFormat="1" applyFont="1" applyFill="1" applyAlignment="1" applyProtection="1">
      <alignment horizontal="center" vertical="center"/>
      <protection hidden="1"/>
    </xf>
    <xf numFmtId="166" fontId="16" fillId="34" borderId="0" xfId="184" applyNumberFormat="1" applyFont="1" applyFill="1" applyAlignment="1" applyProtection="1">
      <alignment horizontal="center" vertical="center"/>
    </xf>
    <xf numFmtId="166" fontId="27" fillId="38" borderId="15" xfId="184" applyNumberFormat="1" applyFont="1" applyFill="1" applyBorder="1" applyAlignment="1" applyProtection="1">
      <alignment horizontal="center" vertical="center"/>
      <protection locked="0"/>
    </xf>
    <xf numFmtId="0" fontId="27" fillId="38" borderId="15" xfId="329" applyFont="1" applyFill="1" applyBorder="1" applyAlignment="1" applyProtection="1">
      <alignment horizontal="center" vertical="center"/>
    </xf>
    <xf numFmtId="0" fontId="27" fillId="38" borderId="15" xfId="329" applyFont="1" applyFill="1" applyBorder="1" applyAlignment="1" applyProtection="1">
      <alignment horizontal="center" vertical="center"/>
      <protection locked="0"/>
    </xf>
    <xf numFmtId="0" fontId="27" fillId="38" borderId="15" xfId="0" applyFont="1" applyFill="1" applyBorder="1" applyAlignment="1" applyProtection="1">
      <alignment horizontal="center" vertical="center"/>
      <protection locked="0"/>
    </xf>
    <xf numFmtId="0" fontId="27" fillId="38" borderId="15" xfId="329" applyFont="1" applyFill="1" applyBorder="1" applyAlignment="1" applyProtection="1">
      <alignment horizontal="center" vertical="center"/>
      <protection hidden="1"/>
    </xf>
    <xf numFmtId="43" fontId="27" fillId="38" borderId="15" xfId="184" applyNumberFormat="1" applyFont="1" applyFill="1" applyBorder="1" applyAlignment="1" applyProtection="1">
      <alignment horizontal="center" vertical="center"/>
      <protection hidden="1"/>
    </xf>
    <xf numFmtId="43" fontId="27" fillId="38" borderId="15" xfId="184" applyNumberFormat="1" applyFont="1" applyFill="1" applyBorder="1" applyAlignment="1" applyProtection="1">
      <alignment horizontal="center" vertical="center"/>
      <protection locked="0"/>
    </xf>
    <xf numFmtId="0" fontId="27" fillId="38" borderId="15" xfId="0" applyFont="1" applyFill="1" applyBorder="1" applyAlignment="1" applyProtection="1">
      <alignment horizontal="center" vertical="center"/>
      <protection hidden="1"/>
    </xf>
    <xf numFmtId="0" fontId="27" fillId="38" borderId="15" xfId="0" applyNumberFormat="1" applyFont="1" applyFill="1" applyBorder="1" applyAlignment="1" applyProtection="1">
      <alignment horizontal="center" vertical="center"/>
      <protection locked="0"/>
    </xf>
    <xf numFmtId="0" fontId="16" fillId="34" borderId="0" xfId="329" applyFont="1" applyFill="1" applyBorder="1" applyAlignment="1" applyProtection="1">
      <alignment horizontal="center" vertical="center"/>
      <protection locked="0"/>
    </xf>
    <xf numFmtId="166" fontId="16" fillId="37" borderId="16" xfId="184" applyNumberFormat="1" applyFont="1" applyFill="1" applyBorder="1" applyProtection="1">
      <protection locked="0"/>
    </xf>
    <xf numFmtId="0" fontId="27" fillId="37" borderId="17" xfId="329" applyFont="1" applyFill="1" applyBorder="1" applyAlignment="1" applyProtection="1">
      <alignment horizontal="right"/>
    </xf>
    <xf numFmtId="0" fontId="27" fillId="37" borderId="10" xfId="329" applyFont="1" applyFill="1" applyBorder="1" applyAlignment="1" applyProtection="1">
      <alignment horizontal="right"/>
      <protection locked="0"/>
    </xf>
    <xf numFmtId="1" fontId="16" fillId="37" borderId="10" xfId="329" applyNumberFormat="1" applyFont="1" applyFill="1" applyBorder="1" applyAlignment="1" applyProtection="1">
      <alignment horizontal="center" vertical="top"/>
      <protection locked="0"/>
    </xf>
    <xf numFmtId="0" fontId="16" fillId="37" borderId="10" xfId="329" applyFont="1" applyFill="1" applyBorder="1" applyAlignment="1" applyProtection="1">
      <alignment horizontal="center"/>
      <protection locked="0"/>
    </xf>
    <xf numFmtId="0" fontId="16" fillId="37" borderId="10" xfId="329" applyFont="1" applyFill="1" applyBorder="1" applyAlignment="1" applyProtection="1">
      <alignment horizontal="center"/>
      <protection hidden="1"/>
    </xf>
    <xf numFmtId="43" fontId="16" fillId="35" borderId="10" xfId="184" applyNumberFormat="1" applyFont="1" applyFill="1" applyBorder="1" applyProtection="1">
      <protection hidden="1"/>
    </xf>
    <xf numFmtId="43" fontId="16" fillId="35" borderId="10" xfId="184" applyNumberFormat="1" applyFont="1" applyFill="1" applyBorder="1" applyAlignment="1" applyProtection="1">
      <alignment horizontal="right"/>
      <protection locked="0"/>
    </xf>
    <xf numFmtId="164" fontId="16" fillId="37" borderId="10" xfId="329" applyNumberFormat="1" applyFont="1" applyFill="1" applyBorder="1" applyAlignment="1" applyProtection="1">
      <alignment horizontal="center" vertical="top"/>
      <protection locked="0"/>
    </xf>
    <xf numFmtId="166" fontId="16" fillId="37" borderId="10" xfId="329" applyNumberFormat="1" applyFont="1" applyFill="1" applyBorder="1" applyAlignment="1" applyProtection="1">
      <alignment horizontal="center" vertical="center"/>
      <protection hidden="1"/>
    </xf>
    <xf numFmtId="0" fontId="16" fillId="37" borderId="10" xfId="329" applyFont="1" applyFill="1" applyBorder="1" applyAlignment="1" applyProtection="1">
      <alignment horizontal="center" vertical="center"/>
      <protection hidden="1"/>
    </xf>
    <xf numFmtId="166" fontId="16" fillId="36" borderId="10" xfId="184" applyNumberFormat="1" applyFont="1" applyFill="1" applyBorder="1" applyAlignment="1" applyProtection="1">
      <alignment horizontal="center" vertical="center"/>
      <protection locked="0"/>
    </xf>
    <xf numFmtId="0" fontId="16" fillId="37" borderId="10" xfId="329" applyFont="1" applyFill="1" applyBorder="1" applyAlignment="1" applyProtection="1">
      <alignment horizontal="center" vertical="center"/>
    </xf>
    <xf numFmtId="0" fontId="27" fillId="37" borderId="10" xfId="329" applyFont="1" applyFill="1" applyBorder="1" applyAlignment="1" applyProtection="1">
      <alignment horizontal="right"/>
      <protection locked="0" hidden="1"/>
    </xf>
    <xf numFmtId="0" fontId="16" fillId="37" borderId="10" xfId="329" applyNumberFormat="1" applyFont="1" applyFill="1" applyBorder="1" applyAlignment="1" applyProtection="1">
      <alignment horizontal="center" vertical="top"/>
      <protection locked="0" hidden="1"/>
    </xf>
    <xf numFmtId="0" fontId="16" fillId="37" borderId="10" xfId="329" applyFont="1" applyFill="1" applyBorder="1" applyAlignment="1" applyProtection="1">
      <alignment horizontal="center"/>
    </xf>
    <xf numFmtId="43" fontId="16" fillId="35" borderId="10" xfId="184" applyNumberFormat="1" applyFont="1" applyFill="1" applyBorder="1" applyProtection="1"/>
    <xf numFmtId="166" fontId="16" fillId="37" borderId="10" xfId="329" applyNumberFormat="1" applyFont="1" applyFill="1" applyBorder="1" applyAlignment="1" applyProtection="1">
      <alignment horizontal="center" vertical="center"/>
    </xf>
    <xf numFmtId="0" fontId="16" fillId="37" borderId="10" xfId="329" applyNumberFormat="1" applyFont="1" applyFill="1" applyBorder="1" applyAlignment="1" applyProtection="1">
      <alignment horizontal="center" vertical="top"/>
      <protection locked="0"/>
    </xf>
    <xf numFmtId="1" fontId="16" fillId="37" borderId="10" xfId="329" applyNumberFormat="1" applyFont="1" applyFill="1" applyBorder="1" applyAlignment="1" applyProtection="1">
      <alignment horizontal="center" vertical="top"/>
      <protection locked="0" hidden="1"/>
    </xf>
    <xf numFmtId="166" fontId="29" fillId="36" borderId="12" xfId="184" applyNumberFormat="1" applyFont="1" applyFill="1" applyBorder="1" applyAlignment="1" applyProtection="1">
      <alignment horizontal="center" vertical="center"/>
      <protection locked="0"/>
    </xf>
    <xf numFmtId="166" fontId="29" fillId="36" borderId="13" xfId="184" applyNumberFormat="1" applyFont="1" applyFill="1" applyBorder="1" applyAlignment="1" applyProtection="1">
      <alignment horizontal="center" vertical="center"/>
      <protection locked="0"/>
    </xf>
    <xf numFmtId="166" fontId="29" fillId="36" borderId="14" xfId="184" applyNumberFormat="1" applyFont="1" applyFill="1" applyBorder="1" applyAlignment="1" applyProtection="1">
      <alignment horizontal="center" vertical="center"/>
      <protection locked="0"/>
    </xf>
    <xf numFmtId="0" fontId="16" fillId="34" borderId="0" xfId="329" applyFont="1" applyFill="1" applyBorder="1" applyAlignment="1" applyProtection="1">
      <alignment horizontal="center" vertical="center"/>
      <protection locked="0"/>
    </xf>
    <xf numFmtId="0" fontId="0" fillId="39" borderId="10" xfId="0" applyFill="1" applyBorder="1" applyAlignment="1">
      <alignment horizontal="center" vertical="center"/>
    </xf>
  </cellXfs>
  <cellStyles count="43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تمييز1 10" xfId="7"/>
    <cellStyle name="20% - تمييز1 11" xfId="8"/>
    <cellStyle name="20% - تمييز1 12" xfId="9"/>
    <cellStyle name="20% - تمييز1 13" xfId="10"/>
    <cellStyle name="20% - تمييز1 14" xfId="11"/>
    <cellStyle name="20% - تمييز1 2" xfId="12"/>
    <cellStyle name="20% - تمييز1 3" xfId="13"/>
    <cellStyle name="20% - تمييز1 4" xfId="14"/>
    <cellStyle name="20% - تمييز1 5" xfId="15"/>
    <cellStyle name="20% - تمييز1 6" xfId="16"/>
    <cellStyle name="20% - تمييز1 7" xfId="17"/>
    <cellStyle name="20% - تمييز1 8" xfId="18"/>
    <cellStyle name="20% - تمييز1 9" xfId="19"/>
    <cellStyle name="20% - تمييز2 10" xfId="20"/>
    <cellStyle name="20% - تمييز2 11" xfId="21"/>
    <cellStyle name="20% - تمييز2 12" xfId="22"/>
    <cellStyle name="20% - تمييز2 13" xfId="23"/>
    <cellStyle name="20% - تمييز2 14" xfId="24"/>
    <cellStyle name="20% - تمييز2 2" xfId="25"/>
    <cellStyle name="20% - تمييز2 3" xfId="26"/>
    <cellStyle name="20% - تمييز2 4" xfId="27"/>
    <cellStyle name="20% - تمييز2 5" xfId="28"/>
    <cellStyle name="20% - تمييز2 6" xfId="29"/>
    <cellStyle name="20% - تمييز2 7" xfId="30"/>
    <cellStyle name="20% - تمييز2 8" xfId="31"/>
    <cellStyle name="20% - تمييز2 9" xfId="32"/>
    <cellStyle name="20% - تمييز3 10" xfId="33"/>
    <cellStyle name="20% - تمييز3 11" xfId="34"/>
    <cellStyle name="20% - تمييز3 12" xfId="35"/>
    <cellStyle name="20% - تمييز3 13" xfId="36"/>
    <cellStyle name="20% - تمييز3 14" xfId="37"/>
    <cellStyle name="20% - تمييز3 2" xfId="38"/>
    <cellStyle name="20% - تمييز3 3" xfId="39"/>
    <cellStyle name="20% - تمييز3 4" xfId="40"/>
    <cellStyle name="20% - تمييز3 5" xfId="41"/>
    <cellStyle name="20% - تمييز3 6" xfId="42"/>
    <cellStyle name="20% - تمييز3 7" xfId="43"/>
    <cellStyle name="20% - تمييز3 8" xfId="44"/>
    <cellStyle name="20% - تمييز3 9" xfId="45"/>
    <cellStyle name="20% - تمييز4 10" xfId="46"/>
    <cellStyle name="20% - تمييز4 11" xfId="47"/>
    <cellStyle name="20% - تمييز4 12" xfId="48"/>
    <cellStyle name="20% - تمييز4 13" xfId="49"/>
    <cellStyle name="20% - تمييز4 14" xfId="50"/>
    <cellStyle name="20% - تمييز4 2" xfId="51"/>
    <cellStyle name="20% - تمييز4 3" xfId="52"/>
    <cellStyle name="20% - تمييز4 4" xfId="53"/>
    <cellStyle name="20% - تمييز4 5" xfId="54"/>
    <cellStyle name="20% - تمييز4 6" xfId="55"/>
    <cellStyle name="20% - تمييز4 7" xfId="56"/>
    <cellStyle name="20% - تمييز4 8" xfId="57"/>
    <cellStyle name="20% - تمييز4 9" xfId="58"/>
    <cellStyle name="20% - تمييز5 10" xfId="59"/>
    <cellStyle name="20% - تمييز5 11" xfId="60"/>
    <cellStyle name="20% - تمييز5 12" xfId="61"/>
    <cellStyle name="20% - تمييز5 13" xfId="62"/>
    <cellStyle name="20% - تمييز5 14" xfId="63"/>
    <cellStyle name="20% - تمييز5 2" xfId="64"/>
    <cellStyle name="20% - تمييز5 3" xfId="65"/>
    <cellStyle name="20% - تمييز5 4" xfId="66"/>
    <cellStyle name="20% - تمييز5 5" xfId="67"/>
    <cellStyle name="20% - تمييز5 6" xfId="68"/>
    <cellStyle name="20% - تمييز5 7" xfId="69"/>
    <cellStyle name="20% - تمييز5 8" xfId="70"/>
    <cellStyle name="20% - تمييز5 9" xfId="71"/>
    <cellStyle name="20% - تمييز6 10" xfId="72"/>
    <cellStyle name="20% - تمييز6 11" xfId="73"/>
    <cellStyle name="20% - تمييز6 12" xfId="74"/>
    <cellStyle name="20% - تمييز6 13" xfId="75"/>
    <cellStyle name="20% - تمييز6 14" xfId="76"/>
    <cellStyle name="20% - تمييز6 2" xfId="77"/>
    <cellStyle name="20% - تمييز6 3" xfId="78"/>
    <cellStyle name="20% - تمييز6 4" xfId="79"/>
    <cellStyle name="20% - تمييز6 5" xfId="80"/>
    <cellStyle name="20% - تمييز6 6" xfId="81"/>
    <cellStyle name="20% - تمييز6 7" xfId="82"/>
    <cellStyle name="20% - تمييز6 8" xfId="83"/>
    <cellStyle name="20% - تمييز6 9" xfId="84"/>
    <cellStyle name="40% - Accent1 2" xfId="85"/>
    <cellStyle name="40% - Accent2 2" xfId="86"/>
    <cellStyle name="40% - Accent3 2" xfId="87"/>
    <cellStyle name="40% - Accent4 2" xfId="88"/>
    <cellStyle name="40% - Accent5 2" xfId="89"/>
    <cellStyle name="40% - Accent6 2" xfId="90"/>
    <cellStyle name="40% - تمييز1 10" xfId="91"/>
    <cellStyle name="40% - تمييز1 11" xfId="92"/>
    <cellStyle name="40% - تمييز1 12" xfId="93"/>
    <cellStyle name="40% - تمييز1 13" xfId="94"/>
    <cellStyle name="40% - تمييز1 14" xfId="95"/>
    <cellStyle name="40% - تمييز1 2" xfId="96"/>
    <cellStyle name="40% - تمييز1 3" xfId="97"/>
    <cellStyle name="40% - تمييز1 4" xfId="98"/>
    <cellStyle name="40% - تمييز1 5" xfId="99"/>
    <cellStyle name="40% - تمييز1 6" xfId="100"/>
    <cellStyle name="40% - تمييز1 7" xfId="101"/>
    <cellStyle name="40% - تمييز1 8" xfId="102"/>
    <cellStyle name="40% - تمييز1 9" xfId="103"/>
    <cellStyle name="40% - تمييز2 10" xfId="104"/>
    <cellStyle name="40% - تمييز2 11" xfId="105"/>
    <cellStyle name="40% - تمييز2 12" xfId="106"/>
    <cellStyle name="40% - تمييز2 13" xfId="107"/>
    <cellStyle name="40% - تمييز2 14" xfId="108"/>
    <cellStyle name="40% - تمييز2 2" xfId="109"/>
    <cellStyle name="40% - تمييز2 3" xfId="110"/>
    <cellStyle name="40% - تمييز2 4" xfId="111"/>
    <cellStyle name="40% - تمييز2 5" xfId="112"/>
    <cellStyle name="40% - تمييز2 6" xfId="113"/>
    <cellStyle name="40% - تمييز2 7" xfId="114"/>
    <cellStyle name="40% - تمييز2 8" xfId="115"/>
    <cellStyle name="40% - تمييز2 9" xfId="116"/>
    <cellStyle name="40% - تمييز3 10" xfId="117"/>
    <cellStyle name="40% - تمييز3 11" xfId="118"/>
    <cellStyle name="40% - تمييز3 12" xfId="119"/>
    <cellStyle name="40% - تمييز3 13" xfId="120"/>
    <cellStyle name="40% - تمييز3 14" xfId="121"/>
    <cellStyle name="40% - تمييز3 2" xfId="122"/>
    <cellStyle name="40% - تمييز3 3" xfId="123"/>
    <cellStyle name="40% - تمييز3 4" xfId="124"/>
    <cellStyle name="40% - تمييز3 5" xfId="125"/>
    <cellStyle name="40% - تمييز3 6" xfId="126"/>
    <cellStyle name="40% - تمييز3 7" xfId="127"/>
    <cellStyle name="40% - تمييز3 8" xfId="128"/>
    <cellStyle name="40% - تمييز3 9" xfId="129"/>
    <cellStyle name="40% - تمييز4 10" xfId="130"/>
    <cellStyle name="40% - تمييز4 11" xfId="131"/>
    <cellStyle name="40% - تمييز4 12" xfId="132"/>
    <cellStyle name="40% - تمييز4 13" xfId="133"/>
    <cellStyle name="40% - تمييز4 14" xfId="134"/>
    <cellStyle name="40% - تمييز4 2" xfId="135"/>
    <cellStyle name="40% - تمييز4 3" xfId="136"/>
    <cellStyle name="40% - تمييز4 4" xfId="137"/>
    <cellStyle name="40% - تمييز4 5" xfId="138"/>
    <cellStyle name="40% - تمييز4 6" xfId="139"/>
    <cellStyle name="40% - تمييز4 7" xfId="140"/>
    <cellStyle name="40% - تمييز4 8" xfId="141"/>
    <cellStyle name="40% - تمييز4 9" xfId="142"/>
    <cellStyle name="40% - تمييز5 10" xfId="143"/>
    <cellStyle name="40% - تمييز5 11" xfId="144"/>
    <cellStyle name="40% - تمييز5 12" xfId="145"/>
    <cellStyle name="40% - تمييز5 13" xfId="146"/>
    <cellStyle name="40% - تمييز5 14" xfId="147"/>
    <cellStyle name="40% - تمييز5 2" xfId="148"/>
    <cellStyle name="40% - تمييز5 3" xfId="149"/>
    <cellStyle name="40% - تمييز5 4" xfId="150"/>
    <cellStyle name="40% - تمييز5 5" xfId="151"/>
    <cellStyle name="40% - تمييز5 6" xfId="152"/>
    <cellStyle name="40% - تمييز5 7" xfId="153"/>
    <cellStyle name="40% - تمييز5 8" xfId="154"/>
    <cellStyle name="40% - تمييز5 9" xfId="155"/>
    <cellStyle name="40% - تمييز6 10" xfId="156"/>
    <cellStyle name="40% - تمييز6 11" xfId="157"/>
    <cellStyle name="40% - تمييز6 12" xfId="158"/>
    <cellStyle name="40% - تمييز6 13" xfId="159"/>
    <cellStyle name="40% - تمييز6 14" xfId="160"/>
    <cellStyle name="40% - تمييز6 2" xfId="161"/>
    <cellStyle name="40% - تمييز6 3" xfId="162"/>
    <cellStyle name="40% - تمييز6 4" xfId="163"/>
    <cellStyle name="40% - تمييز6 5" xfId="164"/>
    <cellStyle name="40% - تمييز6 6" xfId="165"/>
    <cellStyle name="40% - تمييز6 7" xfId="166"/>
    <cellStyle name="40% - تمييز6 8" xfId="167"/>
    <cellStyle name="40% - تمييز6 9" xfId="168"/>
    <cellStyle name="60% - Accent1 2" xfId="169"/>
    <cellStyle name="60% - Accent2 2" xfId="170"/>
    <cellStyle name="60% - Accent3 2" xfId="171"/>
    <cellStyle name="60% - Accent4 2" xfId="172"/>
    <cellStyle name="60% - Accent5 2" xfId="173"/>
    <cellStyle name="60% - Accent6 2" xfId="174"/>
    <cellStyle name="Accent1 2" xfId="175"/>
    <cellStyle name="Accent2 2" xfId="176"/>
    <cellStyle name="Accent3 2" xfId="177"/>
    <cellStyle name="Accent4 2" xfId="178"/>
    <cellStyle name="Accent5 2" xfId="179"/>
    <cellStyle name="Accent6 2" xfId="180"/>
    <cellStyle name="Bad 2" xfId="181"/>
    <cellStyle name="Calculation 2" xfId="182"/>
    <cellStyle name="Check Cell 2" xfId="183"/>
    <cellStyle name="Comma 10" xfId="184"/>
    <cellStyle name="Comma 10 2" xfId="185"/>
    <cellStyle name="Comma 10 3" xfId="186"/>
    <cellStyle name="Comma 11" xfId="187"/>
    <cellStyle name="Comma 12" xfId="188"/>
    <cellStyle name="Comma 13" xfId="189"/>
    <cellStyle name="Comma 14" xfId="190"/>
    <cellStyle name="Comma 15" xfId="191"/>
    <cellStyle name="Comma 16" xfId="192"/>
    <cellStyle name="Comma 17" xfId="193"/>
    <cellStyle name="Comma 18" xfId="194"/>
    <cellStyle name="Comma 19" xfId="195"/>
    <cellStyle name="Comma 2" xfId="196"/>
    <cellStyle name="Comma 2 10" xfId="197"/>
    <cellStyle name="Comma 2 10 2" xfId="198"/>
    <cellStyle name="Comma 2 10 3" xfId="199"/>
    <cellStyle name="Comma 2 11" xfId="200"/>
    <cellStyle name="Comma 2 12" xfId="201"/>
    <cellStyle name="Comma 2 13" xfId="202"/>
    <cellStyle name="Comma 2 14" xfId="203"/>
    <cellStyle name="Comma 2 15" xfId="204"/>
    <cellStyle name="Comma 2 16" xfId="205"/>
    <cellStyle name="Comma 2 17" xfId="206"/>
    <cellStyle name="Comma 2 2" xfId="207"/>
    <cellStyle name="Comma 2 2 10" xfId="208"/>
    <cellStyle name="Comma 2 2 11" xfId="209"/>
    <cellStyle name="Comma 2 2 12" xfId="210"/>
    <cellStyle name="Comma 2 2 13" xfId="211"/>
    <cellStyle name="Comma 2 2 14" xfId="212"/>
    <cellStyle name="Comma 2 2 15" xfId="213"/>
    <cellStyle name="Comma 2 2 16" xfId="214"/>
    <cellStyle name="Comma 2 2 17" xfId="215"/>
    <cellStyle name="Comma 2 2 2" xfId="216"/>
    <cellStyle name="Comma 2 2 2 10" xfId="217"/>
    <cellStyle name="Comma 2 2 2 11" xfId="218"/>
    <cellStyle name="Comma 2 2 2 12" xfId="219"/>
    <cellStyle name="Comma 2 2 2 13" xfId="220"/>
    <cellStyle name="Comma 2 2 2 14" xfId="221"/>
    <cellStyle name="Comma 2 2 2 15" xfId="222"/>
    <cellStyle name="Comma 2 2 2 16" xfId="223"/>
    <cellStyle name="Comma 2 2 2 17" xfId="224"/>
    <cellStyle name="Comma 2 2 2 2" xfId="225"/>
    <cellStyle name="Comma 2 2 2 2 2" xfId="226"/>
    <cellStyle name="Comma 2 2 2 3" xfId="227"/>
    <cellStyle name="Comma 2 2 2 4" xfId="228"/>
    <cellStyle name="Comma 2 2 2 5" xfId="229"/>
    <cellStyle name="Comma 2 2 2 6" xfId="230"/>
    <cellStyle name="Comma 2 2 2 7" xfId="231"/>
    <cellStyle name="Comma 2 2 2 8" xfId="232"/>
    <cellStyle name="Comma 2 2 2 9" xfId="233"/>
    <cellStyle name="Comma 2 2 3" xfId="234"/>
    <cellStyle name="Comma 2 2 3 2" xfId="235"/>
    <cellStyle name="Comma 2 2 4" xfId="236"/>
    <cellStyle name="Comma 2 2 5" xfId="237"/>
    <cellStyle name="Comma 2 2 6" xfId="238"/>
    <cellStyle name="Comma 2 2 7" xfId="239"/>
    <cellStyle name="Comma 2 2 8" xfId="240"/>
    <cellStyle name="Comma 2 2 9" xfId="241"/>
    <cellStyle name="Comma 2 3" xfId="242"/>
    <cellStyle name="Comma 2 3 2" xfId="243"/>
    <cellStyle name="Comma 2 4" xfId="244"/>
    <cellStyle name="Comma 2 5" xfId="245"/>
    <cellStyle name="Comma 2 6" xfId="246"/>
    <cellStyle name="Comma 2 7" xfId="247"/>
    <cellStyle name="Comma 2 8" xfId="248"/>
    <cellStyle name="Comma 2 9" xfId="249"/>
    <cellStyle name="Comma 20" xfId="250"/>
    <cellStyle name="Comma 21" xfId="251"/>
    <cellStyle name="Comma 22" xfId="252"/>
    <cellStyle name="Comma 23" xfId="253"/>
    <cellStyle name="Comma 24" xfId="254"/>
    <cellStyle name="Comma 25" xfId="255"/>
    <cellStyle name="Comma 3" xfId="256"/>
    <cellStyle name="Comma 3 10" xfId="257"/>
    <cellStyle name="Comma 3 11" xfId="258"/>
    <cellStyle name="Comma 3 12" xfId="259"/>
    <cellStyle name="Comma 3 13" xfId="260"/>
    <cellStyle name="Comma 3 14" xfId="261"/>
    <cellStyle name="Comma 3 15" xfId="262"/>
    <cellStyle name="Comma 3 16" xfId="263"/>
    <cellStyle name="Comma 3 2" xfId="264"/>
    <cellStyle name="Comma 3 2 2" xfId="265"/>
    <cellStyle name="Comma 3 2 2 2" xfId="266"/>
    <cellStyle name="Comma 3 2 3" xfId="267"/>
    <cellStyle name="Comma 3 3" xfId="268"/>
    <cellStyle name="Comma 3 3 2" xfId="269"/>
    <cellStyle name="Comma 3 4" xfId="270"/>
    <cellStyle name="Comma 3 5" xfId="271"/>
    <cellStyle name="Comma 3 6" xfId="272"/>
    <cellStyle name="Comma 3 7" xfId="273"/>
    <cellStyle name="Comma 3 8" xfId="274"/>
    <cellStyle name="Comma 3 9" xfId="275"/>
    <cellStyle name="Comma 4" xfId="276"/>
    <cellStyle name="Comma 4 2" xfId="277"/>
    <cellStyle name="Comma 4 2 2" xfId="278"/>
    <cellStyle name="Comma 4 2 2 2" xfId="279"/>
    <cellStyle name="Comma 4 2 3" xfId="280"/>
    <cellStyle name="Comma 4 3" xfId="281"/>
    <cellStyle name="Comma 4 3 2" xfId="282"/>
    <cellStyle name="Comma 4 3 2 2" xfId="283"/>
    <cellStyle name="Comma 4 3 3" xfId="284"/>
    <cellStyle name="Comma 4 4" xfId="285"/>
    <cellStyle name="Comma 4 4 2" xfId="286"/>
    <cellStyle name="Comma 4 5" xfId="287"/>
    <cellStyle name="Comma 4 6" xfId="288"/>
    <cellStyle name="Comma 5" xfId="289"/>
    <cellStyle name="Comma 5 2" xfId="290"/>
    <cellStyle name="Comma 5 2 2" xfId="291"/>
    <cellStyle name="Comma 5 3" xfId="292"/>
    <cellStyle name="Comma 6" xfId="293"/>
    <cellStyle name="Comma 6 2" xfId="294"/>
    <cellStyle name="Comma 6 2 2" xfId="295"/>
    <cellStyle name="Comma 6 3" xfId="296"/>
    <cellStyle name="Comma 7" xfId="297"/>
    <cellStyle name="Comma 7 2" xfId="298"/>
    <cellStyle name="Comma 7 2 2" xfId="299"/>
    <cellStyle name="Comma 7 3" xfId="300"/>
    <cellStyle name="Comma 8" xfId="301"/>
    <cellStyle name="Comma 8 2" xfId="302"/>
    <cellStyle name="Comma 9" xfId="303"/>
    <cellStyle name="Comma 9 2" xfId="304"/>
    <cellStyle name="Currency 2" xfId="305"/>
    <cellStyle name="Currency 2 2" xfId="306"/>
    <cellStyle name="Explanatory Text 2" xfId="307"/>
    <cellStyle name="Good 2" xfId="308"/>
    <cellStyle name="Heading 1 2" xfId="309"/>
    <cellStyle name="Heading 2 2" xfId="310"/>
    <cellStyle name="Heading 3 2" xfId="311"/>
    <cellStyle name="Heading 4 2" xfId="312"/>
    <cellStyle name="Input 2" xfId="313"/>
    <cellStyle name="Linked Cell 2" xfId="314"/>
    <cellStyle name="MS_Arabic" xfId="315"/>
    <cellStyle name="Neutral 2" xfId="316"/>
    <cellStyle name="Normal" xfId="0" builtinId="0"/>
    <cellStyle name="Normal 10" xfId="317"/>
    <cellStyle name="Normal 10 2" xfId="318"/>
    <cellStyle name="Normal 11" xfId="319"/>
    <cellStyle name="Normal 12" xfId="320"/>
    <cellStyle name="Normal 13" xfId="321"/>
    <cellStyle name="Normal 14" xfId="322"/>
    <cellStyle name="Normal 15" xfId="323"/>
    <cellStyle name="Normal 16" xfId="324"/>
    <cellStyle name="Normal 17" xfId="325"/>
    <cellStyle name="Normal 18" xfId="326"/>
    <cellStyle name="Normal 19" xfId="327"/>
    <cellStyle name="Normal 2" xfId="328"/>
    <cellStyle name="Normal 2 10" xfId="329"/>
    <cellStyle name="Normal 2 10 2" xfId="330"/>
    <cellStyle name="Normal 2 11" xfId="331"/>
    <cellStyle name="Normal 2 12" xfId="332"/>
    <cellStyle name="Normal 2 13" xfId="333"/>
    <cellStyle name="Normal 2 14" xfId="334"/>
    <cellStyle name="Normal 2 15" xfId="335"/>
    <cellStyle name="Normal 2 16" xfId="336"/>
    <cellStyle name="Normal 2 17" xfId="337"/>
    <cellStyle name="Normal 2 18" xfId="338"/>
    <cellStyle name="Normal 2 2" xfId="339"/>
    <cellStyle name="Normal 2 2 2" xfId="340"/>
    <cellStyle name="Normal 2 2 3" xfId="341"/>
    <cellStyle name="Normal 2 2 4" xfId="342"/>
    <cellStyle name="Normal 2 3" xfId="343"/>
    <cellStyle name="Normal 2 3 2" xfId="344"/>
    <cellStyle name="Normal 2 4" xfId="345"/>
    <cellStyle name="Normal 2 5" xfId="346"/>
    <cellStyle name="Normal 2 6" xfId="347"/>
    <cellStyle name="Normal 2 7" xfId="348"/>
    <cellStyle name="Normal 2 8" xfId="349"/>
    <cellStyle name="Normal 2 9" xfId="350"/>
    <cellStyle name="Normal 2_نما تورز فى 29-09-2011" xfId="351"/>
    <cellStyle name="Normal 20" xfId="352"/>
    <cellStyle name="Normal 21" xfId="353"/>
    <cellStyle name="Normal 22" xfId="354"/>
    <cellStyle name="Normal 23" xfId="355"/>
    <cellStyle name="Normal 24" xfId="356"/>
    <cellStyle name="Normal 25" xfId="357"/>
    <cellStyle name="Normal 26" xfId="358"/>
    <cellStyle name="Normal 27" xfId="359"/>
    <cellStyle name="Normal 28" xfId="360"/>
    <cellStyle name="Normal 29" xfId="361"/>
    <cellStyle name="Normal 3" xfId="362"/>
    <cellStyle name="Normal 3 10" xfId="363"/>
    <cellStyle name="Normal 3 11" xfId="364"/>
    <cellStyle name="Normal 3 12" xfId="365"/>
    <cellStyle name="Normal 3 13" xfId="366"/>
    <cellStyle name="Normal 3 14" xfId="367"/>
    <cellStyle name="Normal 3 15" xfId="368"/>
    <cellStyle name="Normal 3 16" xfId="369"/>
    <cellStyle name="Normal 3 2" xfId="370"/>
    <cellStyle name="Normal 3 2 2" xfId="371"/>
    <cellStyle name="Normal 3 2 2 2" xfId="372"/>
    <cellStyle name="Normal 3 2 3" xfId="373"/>
    <cellStyle name="Normal 3 3" xfId="374"/>
    <cellStyle name="Normal 3 3 2" xfId="375"/>
    <cellStyle name="Normal 3 4" xfId="376"/>
    <cellStyle name="Normal 3 5" xfId="377"/>
    <cellStyle name="Normal 3 6" xfId="378"/>
    <cellStyle name="Normal 3 7" xfId="379"/>
    <cellStyle name="Normal 3 8" xfId="380"/>
    <cellStyle name="Normal 3 9" xfId="381"/>
    <cellStyle name="Normal 30" xfId="382"/>
    <cellStyle name="Normal 31" xfId="383"/>
    <cellStyle name="Normal 32" xfId="384"/>
    <cellStyle name="Normal 33" xfId="385"/>
    <cellStyle name="Normal 34" xfId="386"/>
    <cellStyle name="Normal 4" xfId="387"/>
    <cellStyle name="Normal 4 2" xfId="388"/>
    <cellStyle name="Normal 5" xfId="389"/>
    <cellStyle name="Normal 5 2" xfId="390"/>
    <cellStyle name="Normal 5 3" xfId="391"/>
    <cellStyle name="Normal 6" xfId="392"/>
    <cellStyle name="Normal 6 2" xfId="393"/>
    <cellStyle name="Normal 7" xfId="394"/>
    <cellStyle name="Normal 7 2" xfId="395"/>
    <cellStyle name="Normal 7 2 2" xfId="396"/>
    <cellStyle name="Normal 8" xfId="397"/>
    <cellStyle name="Normal 9" xfId="398"/>
    <cellStyle name="Note 2" xfId="399"/>
    <cellStyle name="Output 2" xfId="400"/>
    <cellStyle name="Percent 2" xfId="401"/>
    <cellStyle name="Percent 2 2" xfId="402"/>
    <cellStyle name="Percent 2 2 2" xfId="403"/>
    <cellStyle name="Percent 2 3" xfId="404"/>
    <cellStyle name="Percent 3" xfId="405"/>
    <cellStyle name="Percent 3 2" xfId="406"/>
    <cellStyle name="Percent 3 2 2" xfId="407"/>
    <cellStyle name="Percent 3 3" xfId="408"/>
    <cellStyle name="Percent 4" xfId="409"/>
    <cellStyle name="Percent 4 2" xfId="410"/>
    <cellStyle name="Title 2" xfId="411"/>
    <cellStyle name="Total 2" xfId="412"/>
    <cellStyle name="wael" xfId="413"/>
    <cellStyle name="Warning Text 2" xfId="414"/>
    <cellStyle name="عنوان 5" xfId="415"/>
    <cellStyle name="ملاحظة 10" xfId="416"/>
    <cellStyle name="ملاحظة 11" xfId="417"/>
    <cellStyle name="ملاحظة 12" xfId="418"/>
    <cellStyle name="ملاحظة 13" xfId="419"/>
    <cellStyle name="ملاحظة 14" xfId="420"/>
    <cellStyle name="ملاحظة 15" xfId="421"/>
    <cellStyle name="ملاحظة 2" xfId="422"/>
    <cellStyle name="ملاحظة 3" xfId="423"/>
    <cellStyle name="ملاحظة 4" xfId="424"/>
    <cellStyle name="ملاحظة 5" xfId="425"/>
    <cellStyle name="ملاحظة 6" xfId="426"/>
    <cellStyle name="ملاحظة 7" xfId="427"/>
    <cellStyle name="ملاحظة 8" xfId="428"/>
    <cellStyle name="ملاحظة 9" xfId="42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247650</xdr:colOff>
          <xdr:row>0</xdr:row>
          <xdr:rowOff>9525</xdr:rowOff>
        </xdr:to>
        <xdr:sp macro="" textlink="">
          <xdr:nvSpPr>
            <xdr:cNvPr id="2049" name="Text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247650</xdr:colOff>
          <xdr:row>0</xdr:row>
          <xdr:rowOff>9525</xdr:rowOff>
        </xdr:to>
        <xdr:sp macro="" textlink="">
          <xdr:nvSpPr>
            <xdr:cNvPr id="2050" name="TextBox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1" name="CommandButton1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2" name="CommandButton2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3" name="CommandButton3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4" name="CommandButton4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5" name="CommandButton5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228600</xdr:colOff>
          <xdr:row>0</xdr:row>
          <xdr:rowOff>0</xdr:rowOff>
        </xdr:from>
        <xdr:to>
          <xdr:col>16308</xdr:col>
          <xdr:colOff>238125</xdr:colOff>
          <xdr:row>0</xdr:row>
          <xdr:rowOff>9525</xdr:rowOff>
        </xdr:to>
        <xdr:sp macro="" textlink="">
          <xdr:nvSpPr>
            <xdr:cNvPr id="2056" name="CommandButton6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</xdr:col>
          <xdr:colOff>190500</xdr:colOff>
          <xdr:row>4</xdr:row>
          <xdr:rowOff>38100</xdr:rowOff>
        </xdr:from>
        <xdr:to>
          <xdr:col>166</xdr:col>
          <xdr:colOff>476250</xdr:colOff>
          <xdr:row>5</xdr:row>
          <xdr:rowOff>171450</xdr:rowOff>
        </xdr:to>
        <xdr:sp macro="" textlink="">
          <xdr:nvSpPr>
            <xdr:cNvPr id="2057" name="CommandButton7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ahmed/AppData/Local/Microsoft/Windows/Temporary%20Internet%20Files/Content.Outlook/UB4XZ4HB/Ahmed%20Medhat/&#1588;&#1610;&#1578;%20&#1603;&#1588;&#1601;%20&#1575;&#1604;&#1581;&#1587;&#1575;&#1576;%20&#1604;&#1604;&#1593;&#1605;&#1604;&#1575;&#1569;/4-2-2015%20Umra%202015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hmed%20Medhat%2020-10-2015\Hotel%20Rent\Hotel%20Rent%202015%20-%20143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كن خارجي"/>
      <sheetName val="اكواد العملاء"/>
      <sheetName val="ارصدة العملاء"/>
      <sheetName val="Sheet6"/>
      <sheetName val="كشوف حسابات العملاء"/>
      <sheetName val="كشف حساب عميل"/>
      <sheetName val="التكاليف"/>
      <sheetName val="ايجبيشان كوين العليمى "/>
      <sheetName val="لاحظى"/>
      <sheetName val="طيران وتأشيرات"/>
      <sheetName val="بواخر"/>
      <sheetName val="Sheet2"/>
      <sheetName val="Sheet3"/>
      <sheetName val="Sheet5"/>
      <sheetName val="Sheet4"/>
      <sheetName val="الحمل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م</v>
          </cell>
          <cell r="B5" t="str">
            <v>كود العميل</v>
          </cell>
          <cell r="C5" t="str">
            <v>اسم العميل</v>
          </cell>
          <cell r="D5" t="str">
            <v>Customer Name</v>
          </cell>
          <cell r="E5" t="str">
            <v>نوع الحركة</v>
          </cell>
          <cell r="F5" t="str">
            <v>رقم سند القبض</v>
          </cell>
          <cell r="G5" t="str">
            <v>البنك</v>
          </cell>
          <cell r="H5" t="str">
            <v>التحصيل بفرع / حساب</v>
          </cell>
          <cell r="I5" t="str">
            <v>مدين</v>
          </cell>
          <cell r="J5" t="str">
            <v>دائن</v>
          </cell>
          <cell r="K5" t="str">
            <v>التاريخ</v>
          </cell>
          <cell r="L5" t="str">
            <v>الشرح</v>
          </cell>
          <cell r="M5" t="str">
            <v>خط الرحلة</v>
          </cell>
          <cell r="N5" t="str">
            <v>حالة الحجز</v>
          </cell>
          <cell r="O5" t="str">
            <v>وسيلة السفر</v>
          </cell>
        </row>
        <row r="6">
          <cell r="A6">
            <v>1</v>
          </cell>
          <cell r="B6">
            <v>731</v>
          </cell>
          <cell r="C6" t="str">
            <v>دبي تورز عمره</v>
          </cell>
          <cell r="D6" t="str">
            <v>Dubbai Tours-Umra</v>
          </cell>
          <cell r="E6" t="str">
            <v>ايداع</v>
          </cell>
          <cell r="F6">
            <v>0</v>
          </cell>
          <cell r="G6" t="str">
            <v>الاسكندرية</v>
          </cell>
          <cell r="H6" t="str">
            <v>السياحي</v>
          </cell>
          <cell r="I6">
            <v>0</v>
          </cell>
          <cell r="J6">
            <v>100000</v>
          </cell>
          <cell r="K6">
            <v>41977</v>
          </cell>
          <cell r="L6" t="str">
            <v>ايداع العميل ببنك الاسكندرية سياحي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2</v>
          </cell>
          <cell r="B7">
            <v>135</v>
          </cell>
          <cell r="C7" t="str">
            <v>احمد طماطم تورز</v>
          </cell>
          <cell r="D7" t="str">
            <v>Ahmed Tammatem Tours</v>
          </cell>
          <cell r="E7" t="str">
            <v>رصيد أول المدة</v>
          </cell>
          <cell r="F7">
            <v>0</v>
          </cell>
          <cell r="G7">
            <v>0</v>
          </cell>
          <cell r="H7">
            <v>0</v>
          </cell>
          <cell r="I7">
            <v>3000</v>
          </cell>
          <cell r="J7">
            <v>0</v>
          </cell>
          <cell r="K7">
            <v>41974</v>
          </cell>
          <cell r="L7" t="str">
            <v>رصيد أول المدة عن عام 2012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3</v>
          </cell>
          <cell r="B8">
            <v>135</v>
          </cell>
          <cell r="C8" t="str">
            <v>احمد طماطم تورز</v>
          </cell>
          <cell r="D8" t="str">
            <v>Ahmed Tammatem Tours</v>
          </cell>
          <cell r="E8" t="str">
            <v>ايداع</v>
          </cell>
          <cell r="F8">
            <v>0</v>
          </cell>
          <cell r="G8" t="str">
            <v>الاسكندرية</v>
          </cell>
          <cell r="H8" t="str">
            <v>الملاحي</v>
          </cell>
          <cell r="I8">
            <v>0</v>
          </cell>
          <cell r="J8">
            <v>35000</v>
          </cell>
          <cell r="K8">
            <v>41980</v>
          </cell>
          <cell r="L8" t="str">
            <v>ايداع العميل ببنك الاسكندرية الملاحي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4</v>
          </cell>
          <cell r="B9">
            <v>780</v>
          </cell>
          <cell r="C9" t="str">
            <v>مجدى بدوى</v>
          </cell>
          <cell r="D9" t="str">
            <v>Magady Badway</v>
          </cell>
          <cell r="E9" t="str">
            <v>خزينة</v>
          </cell>
          <cell r="F9">
            <v>457</v>
          </cell>
          <cell r="G9">
            <v>0</v>
          </cell>
          <cell r="H9" t="str">
            <v>وسط البلد</v>
          </cell>
          <cell r="I9">
            <v>0</v>
          </cell>
          <cell r="J9">
            <v>10000</v>
          </cell>
          <cell r="K9">
            <v>41983</v>
          </cell>
          <cell r="L9" t="str">
            <v>ايداع العميل مجدي بدوي بخزينة وسط البلد بسند قبض رقم 457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5</v>
          </cell>
          <cell r="B10">
            <v>328</v>
          </cell>
          <cell r="C10" t="str">
            <v>عبد الفتاح ابو فهد - عمره</v>
          </cell>
          <cell r="D10" t="str">
            <v>Abdelfatah Abo Fahd - Umra</v>
          </cell>
          <cell r="E10" t="str">
            <v>خزينة</v>
          </cell>
          <cell r="F10">
            <v>438</v>
          </cell>
          <cell r="G10">
            <v>0</v>
          </cell>
          <cell r="H10" t="str">
            <v>وسط البلد</v>
          </cell>
          <cell r="I10">
            <v>0</v>
          </cell>
          <cell r="J10">
            <v>50000</v>
          </cell>
          <cell r="K10">
            <v>41981</v>
          </cell>
          <cell r="L10" t="str">
            <v>ايداع العميل بخزينة وسط البلد بسند قبض رقم 438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6</v>
          </cell>
          <cell r="B11">
            <v>328</v>
          </cell>
          <cell r="C11" t="str">
            <v>عبد الفتاح ابو فهد - عمره</v>
          </cell>
          <cell r="D11" t="str">
            <v>Abdelfatah Abo Fahd - Umra</v>
          </cell>
          <cell r="E11" t="str">
            <v>خزينة</v>
          </cell>
          <cell r="F11">
            <v>6582</v>
          </cell>
          <cell r="G11">
            <v>0</v>
          </cell>
          <cell r="H11" t="str">
            <v>المعادي</v>
          </cell>
          <cell r="I11">
            <v>0</v>
          </cell>
          <cell r="J11">
            <v>25000</v>
          </cell>
          <cell r="K11">
            <v>41959</v>
          </cell>
          <cell r="L11" t="str">
            <v>ايداع العميل بخزينة المعادي بسند قبض رقم 6582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7</v>
          </cell>
          <cell r="B12">
            <v>328</v>
          </cell>
          <cell r="C12" t="str">
            <v>عبد الفتاح ابو فهد - عمره</v>
          </cell>
          <cell r="D12" t="str">
            <v>Abdelfatah Abo Fahd - Umra</v>
          </cell>
          <cell r="E12" t="str">
            <v>خزينة</v>
          </cell>
          <cell r="F12">
            <v>404</v>
          </cell>
          <cell r="G12">
            <v>0</v>
          </cell>
          <cell r="H12" t="str">
            <v>وسط البلد</v>
          </cell>
          <cell r="I12">
            <v>0</v>
          </cell>
          <cell r="J12">
            <v>35000</v>
          </cell>
          <cell r="K12">
            <v>41975</v>
          </cell>
          <cell r="L12" t="str">
            <v>ايداع العميل بخزينة وسط البلد بسند قبض رقم 401</v>
          </cell>
          <cell r="M12">
            <v>0</v>
          </cell>
          <cell r="N12">
            <v>0</v>
          </cell>
          <cell r="O12">
            <v>0</v>
          </cell>
        </row>
        <row r="13">
          <cell r="A13">
            <v>8</v>
          </cell>
          <cell r="B13">
            <v>328</v>
          </cell>
          <cell r="C13" t="str">
            <v>عبد الفتاح ابو فهد - عمره</v>
          </cell>
          <cell r="D13" t="str">
            <v>Abdelfatah Abo Fahd - Umra</v>
          </cell>
          <cell r="E13" t="str">
            <v>خزينة</v>
          </cell>
          <cell r="F13">
            <v>471</v>
          </cell>
          <cell r="G13">
            <v>0</v>
          </cell>
          <cell r="H13" t="str">
            <v>وسط البلد</v>
          </cell>
          <cell r="I13">
            <v>0</v>
          </cell>
          <cell r="J13">
            <v>90000</v>
          </cell>
          <cell r="K13">
            <v>41986</v>
          </cell>
          <cell r="L13" t="str">
            <v>ايداع العميل بخزينة وسط البلد بسند قبض رقم 471</v>
          </cell>
          <cell r="M13">
            <v>0</v>
          </cell>
          <cell r="N13">
            <v>0</v>
          </cell>
          <cell r="O13">
            <v>0</v>
          </cell>
        </row>
        <row r="14">
          <cell r="A14">
            <v>9</v>
          </cell>
          <cell r="B14">
            <v>328</v>
          </cell>
          <cell r="C14" t="str">
            <v>عبد الفتاح ابو فهد - عمره</v>
          </cell>
          <cell r="D14" t="str">
            <v>Abdelfatah Abo Fahd - Umra</v>
          </cell>
          <cell r="E14" t="str">
            <v>خزينة</v>
          </cell>
          <cell r="F14">
            <v>512</v>
          </cell>
          <cell r="G14">
            <v>0</v>
          </cell>
          <cell r="H14" t="str">
            <v>وسط البلد</v>
          </cell>
          <cell r="I14">
            <v>0</v>
          </cell>
          <cell r="J14">
            <v>30000</v>
          </cell>
          <cell r="K14">
            <v>41991</v>
          </cell>
          <cell r="L14" t="str">
            <v>ايداع العميل بخزينة وسط البلد بسند قبض رقم 512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10</v>
          </cell>
          <cell r="B15">
            <v>328</v>
          </cell>
          <cell r="C15" t="str">
            <v>عبد الفتاح ابو فهد - عمره</v>
          </cell>
          <cell r="D15" t="str">
            <v>Abdelfatah Abo Fahd - Umra</v>
          </cell>
          <cell r="E15" t="str">
            <v>فاتورة</v>
          </cell>
          <cell r="F15">
            <v>0</v>
          </cell>
          <cell r="G15">
            <v>0</v>
          </cell>
          <cell r="H15">
            <v>0</v>
          </cell>
          <cell r="I15">
            <v>234900</v>
          </cell>
          <cell r="J15">
            <v>0</v>
          </cell>
          <cell r="K15">
            <v>41996</v>
          </cell>
          <cell r="L15" t="str">
            <v>رحلة 23/12/2014 (58 بالغ * 4000 + 2 طفل *2200) - طيران</v>
          </cell>
          <cell r="M15" t="str">
            <v>القاهرة - ينبع - القاهرة</v>
          </cell>
          <cell r="N15" t="str">
            <v xml:space="preserve">منفذ </v>
          </cell>
          <cell r="O15" t="str">
            <v>طيران</v>
          </cell>
        </row>
        <row r="16">
          <cell r="A16">
            <v>11</v>
          </cell>
          <cell r="B16">
            <v>730</v>
          </cell>
          <cell r="C16" t="str">
            <v>ليبرا تورز</v>
          </cell>
          <cell r="D16" t="str">
            <v>Libra Tours</v>
          </cell>
          <cell r="E16" t="str">
            <v>خزينة</v>
          </cell>
          <cell r="F16">
            <v>441</v>
          </cell>
          <cell r="G16">
            <v>0</v>
          </cell>
          <cell r="H16" t="str">
            <v>وسط البلد</v>
          </cell>
          <cell r="I16">
            <v>0</v>
          </cell>
          <cell r="J16">
            <v>40000</v>
          </cell>
          <cell r="K16">
            <v>41981</v>
          </cell>
          <cell r="L16" t="str">
            <v>ايداع العميل بخزينة وسط البلد بسند قبض رقم 441</v>
          </cell>
          <cell r="M16">
            <v>0</v>
          </cell>
          <cell r="N16">
            <v>0</v>
          </cell>
          <cell r="O16">
            <v>0</v>
          </cell>
        </row>
        <row r="17">
          <cell r="A17">
            <v>12</v>
          </cell>
          <cell r="B17">
            <v>322</v>
          </cell>
          <cell r="C17" t="str">
            <v>جود ترافيل - عمره</v>
          </cell>
          <cell r="D17" t="str">
            <v>Good Travel - Umra</v>
          </cell>
          <cell r="E17" t="str">
            <v>رصيد أول المدة</v>
          </cell>
          <cell r="F17">
            <v>0</v>
          </cell>
          <cell r="G17">
            <v>0</v>
          </cell>
          <cell r="H17">
            <v>0</v>
          </cell>
          <cell r="I17">
            <v>5252</v>
          </cell>
          <cell r="J17">
            <v>0</v>
          </cell>
          <cell r="K17">
            <v>41974</v>
          </cell>
          <cell r="L17" t="str">
            <v>رصيد أول المدة عن عام 2012</v>
          </cell>
          <cell r="M17">
            <v>0</v>
          </cell>
          <cell r="N17">
            <v>0</v>
          </cell>
          <cell r="O17">
            <v>0</v>
          </cell>
        </row>
        <row r="18">
          <cell r="A18">
            <v>13</v>
          </cell>
          <cell r="B18">
            <v>311</v>
          </cell>
          <cell r="C18" t="str">
            <v>ابو جهاد - عمره</v>
          </cell>
          <cell r="D18" t="str">
            <v>Abo Gehad - Umra</v>
          </cell>
          <cell r="E18" t="str">
            <v>رصيد أول المدة</v>
          </cell>
          <cell r="F18">
            <v>0</v>
          </cell>
          <cell r="G18">
            <v>0</v>
          </cell>
          <cell r="H18">
            <v>0</v>
          </cell>
          <cell r="I18">
            <v>1000</v>
          </cell>
          <cell r="J18">
            <v>0</v>
          </cell>
          <cell r="K18">
            <v>41974</v>
          </cell>
          <cell r="L18" t="str">
            <v>رصيد أول المدة عن عام 2012</v>
          </cell>
          <cell r="M18">
            <v>0</v>
          </cell>
          <cell r="N18">
            <v>0</v>
          </cell>
          <cell r="O18">
            <v>0</v>
          </cell>
        </row>
        <row r="19">
          <cell r="A19">
            <v>14</v>
          </cell>
          <cell r="B19">
            <v>540</v>
          </cell>
          <cell r="C19" t="str">
            <v>ايجيشان كوين - العليمى</v>
          </cell>
          <cell r="D19" t="str">
            <v>Egyptian Queen-Nesma Air</v>
          </cell>
          <cell r="E19" t="str">
            <v>خزينة</v>
          </cell>
          <cell r="F19">
            <v>459</v>
          </cell>
          <cell r="G19">
            <v>0</v>
          </cell>
          <cell r="H19" t="str">
            <v>وسط البلد</v>
          </cell>
          <cell r="I19">
            <v>0</v>
          </cell>
          <cell r="J19">
            <v>100000</v>
          </cell>
          <cell r="K19">
            <v>41983</v>
          </cell>
          <cell r="L19" t="str">
            <v>ايداع العميل بخزينة وسط البلد بسند قبض رقم 459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15</v>
          </cell>
          <cell r="B20">
            <v>540</v>
          </cell>
          <cell r="C20" t="str">
            <v>ايجيشان كوين - العليمى</v>
          </cell>
          <cell r="D20" t="str">
            <v>Egyptian Queen-Nesma Air</v>
          </cell>
          <cell r="E20" t="str">
            <v>ايداع</v>
          </cell>
          <cell r="F20">
            <v>0</v>
          </cell>
          <cell r="G20" t="str">
            <v>كريدي</v>
          </cell>
          <cell r="H20" t="str">
            <v>السياحي</v>
          </cell>
          <cell r="I20">
            <v>0</v>
          </cell>
          <cell r="J20">
            <v>200000</v>
          </cell>
          <cell r="K20">
            <v>41988</v>
          </cell>
          <cell r="L20" t="str">
            <v>ايداع العميل ببنك كريدي سياحي</v>
          </cell>
          <cell r="M20">
            <v>0</v>
          </cell>
          <cell r="N20">
            <v>0</v>
          </cell>
          <cell r="O20">
            <v>0</v>
          </cell>
        </row>
        <row r="21">
          <cell r="A21">
            <v>16</v>
          </cell>
          <cell r="B21">
            <v>540</v>
          </cell>
          <cell r="C21" t="str">
            <v>ايجيشان كوين - العليمى</v>
          </cell>
          <cell r="D21" t="str">
            <v>Egyptian Queen-Nesma Air</v>
          </cell>
          <cell r="E21" t="str">
            <v>ايداع</v>
          </cell>
          <cell r="F21">
            <v>0</v>
          </cell>
          <cell r="G21" t="str">
            <v>كريدي</v>
          </cell>
          <cell r="H21" t="str">
            <v>السياحي</v>
          </cell>
          <cell r="I21">
            <v>0</v>
          </cell>
          <cell r="J21">
            <v>200000</v>
          </cell>
          <cell r="K21">
            <v>41990</v>
          </cell>
          <cell r="L21" t="str">
            <v>ايداع العميل ببنك كريدي سياحي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17</v>
          </cell>
          <cell r="B22">
            <v>540</v>
          </cell>
          <cell r="C22" t="str">
            <v>ايجيشان كوين - العليمى</v>
          </cell>
          <cell r="D22" t="str">
            <v>Egyptian Queen-Nesma Air</v>
          </cell>
          <cell r="E22" t="str">
            <v>ايداع</v>
          </cell>
          <cell r="F22">
            <v>0</v>
          </cell>
          <cell r="G22" t="str">
            <v>كريدي</v>
          </cell>
          <cell r="H22" t="str">
            <v>السياحي</v>
          </cell>
          <cell r="I22">
            <v>0</v>
          </cell>
          <cell r="J22">
            <v>100000</v>
          </cell>
          <cell r="K22">
            <v>41991</v>
          </cell>
          <cell r="L22" t="str">
            <v>ايداع العميل ببنك كريدي سياحي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18</v>
          </cell>
          <cell r="B23">
            <v>540</v>
          </cell>
          <cell r="C23" t="str">
            <v>ايجيشان كوين - العليمى</v>
          </cell>
          <cell r="D23" t="str">
            <v>Egyptian Queen-Nesma Air</v>
          </cell>
          <cell r="E23" t="str">
            <v>فاتورة</v>
          </cell>
          <cell r="F23">
            <v>0</v>
          </cell>
          <cell r="G23">
            <v>0</v>
          </cell>
          <cell r="H23">
            <v>0</v>
          </cell>
          <cell r="I23">
            <v>547600</v>
          </cell>
          <cell r="J23">
            <v>0</v>
          </cell>
          <cell r="K23">
            <v>41993</v>
          </cell>
          <cell r="L23" t="str">
            <v xml:space="preserve">رحلة 20/12/2014 148بالغ * 3700 جم </v>
          </cell>
          <cell r="M23" t="str">
            <v>القاهرة - ينبع - القاهرة</v>
          </cell>
          <cell r="N23" t="str">
            <v xml:space="preserve">منفذ </v>
          </cell>
          <cell r="O23" t="str">
            <v>طيران</v>
          </cell>
        </row>
        <row r="24">
          <cell r="A24">
            <v>19</v>
          </cell>
          <cell r="B24">
            <v>44</v>
          </cell>
          <cell r="C24" t="str">
            <v>تيمبو تورز</v>
          </cell>
          <cell r="D24" t="str">
            <v>Tembo Tours Omra</v>
          </cell>
          <cell r="E24" t="str">
            <v>خزينة</v>
          </cell>
          <cell r="F24">
            <v>496</v>
          </cell>
          <cell r="G24">
            <v>0</v>
          </cell>
          <cell r="H24" t="str">
            <v>وسط البلد</v>
          </cell>
          <cell r="I24">
            <v>0</v>
          </cell>
          <cell r="J24">
            <v>70000</v>
          </cell>
          <cell r="K24">
            <v>41989</v>
          </cell>
          <cell r="L24" t="str">
            <v>ايداع العميل بخزينة وسط البلد بسند قبض رقم 496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20</v>
          </cell>
          <cell r="B25">
            <v>44</v>
          </cell>
          <cell r="C25" t="str">
            <v>تيمبو تورز</v>
          </cell>
          <cell r="D25" t="str">
            <v>Tembo Tours Omra</v>
          </cell>
          <cell r="E25" t="str">
            <v>خزينة</v>
          </cell>
          <cell r="F25">
            <v>497</v>
          </cell>
          <cell r="G25">
            <v>0</v>
          </cell>
          <cell r="H25" t="str">
            <v>وسط البلد</v>
          </cell>
          <cell r="I25">
            <v>0</v>
          </cell>
          <cell r="J25">
            <v>54500</v>
          </cell>
          <cell r="K25">
            <v>41989</v>
          </cell>
          <cell r="L25" t="str">
            <v>ايداع العميل بخزينة وسط البلد بسند قبض رقم 497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21</v>
          </cell>
          <cell r="B26">
            <v>74</v>
          </cell>
          <cell r="C26" t="str">
            <v>جمعية منقباد</v>
          </cell>
          <cell r="D26" t="str">
            <v>Gam3ya Menkebad</v>
          </cell>
          <cell r="E26" t="str">
            <v>رصيد أول المدة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3250</v>
          </cell>
          <cell r="K26">
            <v>41974</v>
          </cell>
          <cell r="L26" t="str">
            <v>رصيد أول المدة عن عام 2013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22</v>
          </cell>
          <cell r="B27">
            <v>312</v>
          </cell>
          <cell r="C27" t="str">
            <v>ستار تشويس (شوكت) - عمره</v>
          </cell>
          <cell r="D27" t="str">
            <v>Star Choice (Shawket) - Umra</v>
          </cell>
          <cell r="E27" t="str">
            <v>ايداع</v>
          </cell>
          <cell r="F27">
            <v>0</v>
          </cell>
          <cell r="G27" t="str">
            <v>كريدي</v>
          </cell>
          <cell r="H27" t="str">
            <v>السياحي</v>
          </cell>
          <cell r="I27">
            <v>0</v>
          </cell>
          <cell r="J27">
            <v>100000</v>
          </cell>
          <cell r="K27">
            <v>41988</v>
          </cell>
          <cell r="L27" t="str">
            <v>ايداع العميل ببنك كريدي سياحي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23</v>
          </cell>
          <cell r="B28">
            <v>139</v>
          </cell>
          <cell r="C28" t="str">
            <v>ايكو تورز</v>
          </cell>
          <cell r="D28" t="str">
            <v>Aiko Tours</v>
          </cell>
          <cell r="E28" t="str">
            <v>رصيد أول المدة</v>
          </cell>
          <cell r="F28">
            <v>0</v>
          </cell>
          <cell r="G28">
            <v>0</v>
          </cell>
          <cell r="H28">
            <v>0</v>
          </cell>
          <cell r="I28">
            <v>26277</v>
          </cell>
          <cell r="J28">
            <v>0</v>
          </cell>
          <cell r="K28">
            <v>41974</v>
          </cell>
          <cell r="L28" t="str">
            <v>رصيد أول المدة عن عام 2012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24</v>
          </cell>
          <cell r="B29">
            <v>84</v>
          </cell>
          <cell r="C29" t="str">
            <v>ناصر السويسي</v>
          </cell>
          <cell r="D29" t="str">
            <v>Nasir El Suez</v>
          </cell>
          <cell r="E29" t="str">
            <v>رصيد أول المدة</v>
          </cell>
          <cell r="F29">
            <v>0</v>
          </cell>
          <cell r="G29">
            <v>0</v>
          </cell>
          <cell r="H29">
            <v>0</v>
          </cell>
          <cell r="I29">
            <v>700</v>
          </cell>
          <cell r="J29">
            <v>0</v>
          </cell>
          <cell r="K29">
            <v>41974</v>
          </cell>
          <cell r="L29" t="str">
            <v>رصيد أول المدة عن عام 2014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25</v>
          </cell>
          <cell r="B30">
            <v>303</v>
          </cell>
          <cell r="C30" t="str">
            <v>افراد - عمرة</v>
          </cell>
          <cell r="D30" t="str">
            <v>Individoal - Umra</v>
          </cell>
          <cell r="E30" t="str">
            <v>خزينة</v>
          </cell>
          <cell r="F30">
            <v>442</v>
          </cell>
          <cell r="G30">
            <v>0</v>
          </cell>
          <cell r="H30" t="str">
            <v>وسط البلد</v>
          </cell>
          <cell r="I30">
            <v>0</v>
          </cell>
          <cell r="J30">
            <v>2000</v>
          </cell>
          <cell r="K30">
            <v>41981</v>
          </cell>
          <cell r="L30" t="str">
            <v>ايداع العميله عائشة عبدالحميد طه بخزينة وسط البلد بسند قبض رقم 442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26</v>
          </cell>
          <cell r="B31">
            <v>372</v>
          </cell>
          <cell r="C31" t="str">
            <v>هاى لايتس</v>
          </cell>
          <cell r="D31" t="str">
            <v>High Lights</v>
          </cell>
          <cell r="E31" t="str">
            <v>خزينة</v>
          </cell>
          <cell r="F31">
            <v>447</v>
          </cell>
          <cell r="G31">
            <v>0</v>
          </cell>
          <cell r="H31" t="str">
            <v>وسط البلد</v>
          </cell>
          <cell r="I31">
            <v>0</v>
          </cell>
          <cell r="J31">
            <v>25000</v>
          </cell>
          <cell r="K31">
            <v>41982</v>
          </cell>
          <cell r="L31" t="str">
            <v>ايداع العميل بخزينة وسط البلد بسند قبض رقم 447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27</v>
          </cell>
          <cell r="B32">
            <v>372</v>
          </cell>
          <cell r="C32" t="str">
            <v>هاى لايتس</v>
          </cell>
          <cell r="D32" t="str">
            <v>High Lights</v>
          </cell>
          <cell r="E32" t="str">
            <v>ايداع</v>
          </cell>
          <cell r="F32">
            <v>0</v>
          </cell>
          <cell r="G32" t="str">
            <v>كريدي</v>
          </cell>
          <cell r="H32" t="str">
            <v>السياحي</v>
          </cell>
          <cell r="I32">
            <v>0</v>
          </cell>
          <cell r="J32">
            <v>90000</v>
          </cell>
          <cell r="K32">
            <v>41987</v>
          </cell>
          <cell r="L32" t="str">
            <v>ايداع العميل ببنك كريدي سياحي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28</v>
          </cell>
          <cell r="B33">
            <v>372</v>
          </cell>
          <cell r="C33" t="str">
            <v>هاى لايتس</v>
          </cell>
          <cell r="D33" t="str">
            <v>High Lights</v>
          </cell>
          <cell r="E33" t="str">
            <v>ايداع</v>
          </cell>
          <cell r="F33">
            <v>0</v>
          </cell>
          <cell r="G33" t="str">
            <v>كريدي</v>
          </cell>
          <cell r="H33" t="str">
            <v>السياحي</v>
          </cell>
          <cell r="I33">
            <v>0</v>
          </cell>
          <cell r="J33">
            <v>50000</v>
          </cell>
          <cell r="K33">
            <v>41988</v>
          </cell>
          <cell r="L33" t="str">
            <v>ايداع العميل ببنك كريدي سياحي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29</v>
          </cell>
          <cell r="B34">
            <v>326</v>
          </cell>
          <cell r="C34" t="str">
            <v>فورميلا - عمره</v>
          </cell>
          <cell r="D34" t="str">
            <v>Formoula - Umra</v>
          </cell>
          <cell r="E34" t="str">
            <v>رصيد أول المدة</v>
          </cell>
          <cell r="F34">
            <v>0</v>
          </cell>
          <cell r="G34">
            <v>0</v>
          </cell>
          <cell r="H34">
            <v>0</v>
          </cell>
          <cell r="I34">
            <v>5700</v>
          </cell>
          <cell r="J34">
            <v>0</v>
          </cell>
          <cell r="K34">
            <v>41974</v>
          </cell>
          <cell r="L34" t="str">
            <v>رصيد أول المدة عن عام 2012</v>
          </cell>
          <cell r="M34">
            <v>0</v>
          </cell>
          <cell r="N34">
            <v>0</v>
          </cell>
          <cell r="O34">
            <v>0</v>
          </cell>
        </row>
        <row r="35">
          <cell r="A35">
            <v>30</v>
          </cell>
          <cell r="B35">
            <v>123</v>
          </cell>
          <cell r="C35" t="str">
            <v>المستقبل للسياحة</v>
          </cell>
          <cell r="D35" t="str">
            <v>Future Group Tours</v>
          </cell>
          <cell r="E35" t="str">
            <v>خزينة</v>
          </cell>
          <cell r="F35">
            <v>484</v>
          </cell>
          <cell r="G35">
            <v>0</v>
          </cell>
          <cell r="H35" t="str">
            <v>وسط البلد</v>
          </cell>
          <cell r="I35">
            <v>0</v>
          </cell>
          <cell r="J35">
            <v>4000</v>
          </cell>
          <cell r="K35">
            <v>41988</v>
          </cell>
          <cell r="L35" t="str">
            <v>ايداع العميل بخزينة وسط البلد بسند قبض رقم 484</v>
          </cell>
          <cell r="M35">
            <v>0</v>
          </cell>
          <cell r="N35">
            <v>0</v>
          </cell>
          <cell r="O35">
            <v>0</v>
          </cell>
        </row>
        <row r="36">
          <cell r="A36">
            <v>31</v>
          </cell>
          <cell r="B36">
            <v>740</v>
          </cell>
          <cell r="C36" t="str">
            <v>اسفار مروان</v>
          </cell>
          <cell r="D36" t="str">
            <v>Asfar mawran</v>
          </cell>
          <cell r="E36" t="str">
            <v>خزينة</v>
          </cell>
          <cell r="F36">
            <v>483</v>
          </cell>
          <cell r="G36">
            <v>0</v>
          </cell>
          <cell r="H36" t="str">
            <v>وسط البلد</v>
          </cell>
          <cell r="I36">
            <v>0</v>
          </cell>
          <cell r="J36">
            <v>20000</v>
          </cell>
          <cell r="K36">
            <v>41988</v>
          </cell>
          <cell r="L36" t="str">
            <v>ايداع العميل بخزينة وسط البلد بسند قبض رقم 483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32</v>
          </cell>
          <cell r="B37">
            <v>737</v>
          </cell>
          <cell r="C37" t="str">
            <v>فرغلي محمد عبدالرازق</v>
          </cell>
          <cell r="D37" t="str">
            <v>Farghaly Mohamed Abdelrazek</v>
          </cell>
          <cell r="E37" t="str">
            <v>ايداع</v>
          </cell>
          <cell r="F37">
            <v>0</v>
          </cell>
          <cell r="G37" t="str">
            <v>الاسكندرية</v>
          </cell>
          <cell r="H37" t="str">
            <v>السياحي</v>
          </cell>
          <cell r="I37">
            <v>0</v>
          </cell>
          <cell r="J37">
            <v>100000</v>
          </cell>
          <cell r="K37">
            <v>41981</v>
          </cell>
          <cell r="L37" t="str">
            <v>ايداع العميل ببنك الاسكندرية سياحي</v>
          </cell>
          <cell r="M37">
            <v>0</v>
          </cell>
          <cell r="N37">
            <v>0</v>
          </cell>
          <cell r="O37">
            <v>0</v>
          </cell>
        </row>
        <row r="38">
          <cell r="A38">
            <v>33</v>
          </cell>
          <cell r="B38">
            <v>737</v>
          </cell>
          <cell r="C38" t="str">
            <v>فرغلي محمد عبدالرازق</v>
          </cell>
          <cell r="D38" t="str">
            <v>Farghaly Mohamed Abdelrazek</v>
          </cell>
          <cell r="E38" t="str">
            <v>ايداع</v>
          </cell>
          <cell r="F38">
            <v>0</v>
          </cell>
          <cell r="G38" t="str">
            <v>الاسكندرية</v>
          </cell>
          <cell r="H38" t="str">
            <v>السياحي</v>
          </cell>
          <cell r="I38">
            <v>0</v>
          </cell>
          <cell r="J38">
            <v>100000</v>
          </cell>
          <cell r="K38">
            <v>41987</v>
          </cell>
          <cell r="L38" t="str">
            <v>ايداع العميل ببنك الاسكندرية سياحي</v>
          </cell>
          <cell r="M38">
            <v>0</v>
          </cell>
          <cell r="N38">
            <v>0</v>
          </cell>
          <cell r="O38">
            <v>0</v>
          </cell>
        </row>
        <row r="39">
          <cell r="A39">
            <v>34</v>
          </cell>
          <cell r="B39">
            <v>50</v>
          </cell>
          <cell r="C39" t="str">
            <v>ايرلينك تورز</v>
          </cell>
          <cell r="D39" t="str">
            <v>Erlink Tours</v>
          </cell>
          <cell r="E39" t="str">
            <v>خزينة</v>
          </cell>
          <cell r="F39">
            <v>390</v>
          </cell>
          <cell r="G39">
            <v>0</v>
          </cell>
          <cell r="H39" t="str">
            <v>وسط البلد</v>
          </cell>
          <cell r="I39">
            <v>0</v>
          </cell>
          <cell r="J39">
            <v>30000</v>
          </cell>
          <cell r="K39">
            <v>41973</v>
          </cell>
          <cell r="L39" t="str">
            <v>ايداع العميل بخزينة وسط البلد بسند قبض رقم 390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35</v>
          </cell>
          <cell r="B40">
            <v>162</v>
          </cell>
          <cell r="C40" t="str">
            <v>ساموراي</v>
          </cell>
          <cell r="D40" t="str">
            <v>Samurai Tours</v>
          </cell>
          <cell r="E40" t="str">
            <v>رصيد أول المدة</v>
          </cell>
          <cell r="F40">
            <v>0</v>
          </cell>
          <cell r="G40">
            <v>0</v>
          </cell>
          <cell r="H40">
            <v>0</v>
          </cell>
          <cell r="I40">
            <v>5300</v>
          </cell>
          <cell r="J40">
            <v>0</v>
          </cell>
          <cell r="K40">
            <v>41974</v>
          </cell>
          <cell r="L40" t="str">
            <v>رصيد أول المدة عن عام 2014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36</v>
          </cell>
          <cell r="B41">
            <v>359</v>
          </cell>
          <cell r="C41" t="str">
            <v>احمد ابراهيم</v>
          </cell>
          <cell r="D41" t="str">
            <v>Ahmed Ebrahem</v>
          </cell>
          <cell r="E41" t="str">
            <v>رصيد أول المدة</v>
          </cell>
          <cell r="F41">
            <v>0</v>
          </cell>
          <cell r="G41">
            <v>0</v>
          </cell>
          <cell r="H41">
            <v>0</v>
          </cell>
          <cell r="I41">
            <v>200</v>
          </cell>
          <cell r="J41">
            <v>0</v>
          </cell>
          <cell r="K41">
            <v>41974</v>
          </cell>
          <cell r="L41" t="str">
            <v>رصيد أول المدة عن عام 2012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37</v>
          </cell>
          <cell r="B42">
            <v>359</v>
          </cell>
          <cell r="C42" t="str">
            <v>احمد ابراهيم</v>
          </cell>
          <cell r="D42" t="str">
            <v>Ahmed Ebrahem</v>
          </cell>
          <cell r="E42" t="str">
            <v>ايداع</v>
          </cell>
          <cell r="F42">
            <v>0</v>
          </cell>
          <cell r="G42" t="str">
            <v>كريدي</v>
          </cell>
          <cell r="H42" t="str">
            <v>السياحي</v>
          </cell>
          <cell r="I42">
            <v>0</v>
          </cell>
          <cell r="J42">
            <v>6700</v>
          </cell>
          <cell r="K42">
            <v>41981</v>
          </cell>
          <cell r="L42" t="str">
            <v>ايداع العميل ببنك كريدي سياحي</v>
          </cell>
          <cell r="M42">
            <v>0</v>
          </cell>
          <cell r="N42">
            <v>0</v>
          </cell>
          <cell r="O42">
            <v>0</v>
          </cell>
        </row>
        <row r="43">
          <cell r="A43">
            <v>38</v>
          </cell>
          <cell r="B43">
            <v>402</v>
          </cell>
          <cell r="C43" t="str">
            <v>سونستا طنطا</v>
          </cell>
          <cell r="D43" t="str">
            <v>Sonesta Tanta</v>
          </cell>
          <cell r="E43" t="str">
            <v>رصيد أول المدة</v>
          </cell>
          <cell r="F43">
            <v>0</v>
          </cell>
          <cell r="G43">
            <v>0</v>
          </cell>
          <cell r="H43">
            <v>0</v>
          </cell>
          <cell r="I43">
            <v>500</v>
          </cell>
          <cell r="J43">
            <v>0</v>
          </cell>
          <cell r="K43">
            <v>41974</v>
          </cell>
          <cell r="L43" t="str">
            <v>رصيد أول المدة عن عام 2014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39</v>
          </cell>
          <cell r="B44">
            <v>316</v>
          </cell>
          <cell r="C44" t="str">
            <v>احمد دياب - عمره</v>
          </cell>
          <cell r="D44" t="str">
            <v>Ahmed Diyab - Umra</v>
          </cell>
          <cell r="E44" t="str">
            <v>رصيد أول المدة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</v>
          </cell>
          <cell r="K44">
            <v>41974</v>
          </cell>
          <cell r="L44" t="str">
            <v>رصيد أول المدة عن عام 2014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40</v>
          </cell>
          <cell r="B45">
            <v>75</v>
          </cell>
          <cell r="C45" t="str">
            <v>محمد شعبان</v>
          </cell>
          <cell r="D45" t="str">
            <v>Mohamed Shaban</v>
          </cell>
          <cell r="E45" t="str">
            <v>رصيد أول المدة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2600</v>
          </cell>
          <cell r="K45">
            <v>41974</v>
          </cell>
          <cell r="L45" t="str">
            <v>رصيد أول المدة عن عام 2014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41</v>
          </cell>
          <cell r="B46">
            <v>329</v>
          </cell>
          <cell r="C46" t="str">
            <v>عبدالمنعم محمد - عمره</v>
          </cell>
          <cell r="D46" t="str">
            <v>Abdelmoneem Mohamed - Umra</v>
          </cell>
          <cell r="E46" t="str">
            <v>ايداع</v>
          </cell>
          <cell r="F46">
            <v>0</v>
          </cell>
          <cell r="G46" t="str">
            <v>التجاري</v>
          </cell>
          <cell r="H46" t="str">
            <v>السياحي</v>
          </cell>
          <cell r="I46">
            <v>0</v>
          </cell>
          <cell r="J46">
            <v>100000</v>
          </cell>
          <cell r="K46">
            <v>41980</v>
          </cell>
          <cell r="L46" t="str">
            <v>ايداع العميل بالبنك التجاري سياحي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42</v>
          </cell>
          <cell r="B47">
            <v>317</v>
          </cell>
          <cell r="C47" t="str">
            <v>الحطيم تورز - عمره</v>
          </cell>
          <cell r="D47" t="str">
            <v>Al Hatem Tours - Umra</v>
          </cell>
          <cell r="E47" t="str">
            <v>رصيد أول المدة</v>
          </cell>
          <cell r="F47">
            <v>0</v>
          </cell>
          <cell r="G47">
            <v>0</v>
          </cell>
          <cell r="H47">
            <v>0</v>
          </cell>
          <cell r="I47">
            <v>114710</v>
          </cell>
          <cell r="J47">
            <v>0</v>
          </cell>
          <cell r="K47">
            <v>41974</v>
          </cell>
          <cell r="L47" t="str">
            <v>رصيد أول المدة عن عام 2012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43</v>
          </cell>
          <cell r="B48">
            <v>324</v>
          </cell>
          <cell r="C48" t="str">
            <v>ترانس ورلد - عمره</v>
          </cell>
          <cell r="D48" t="str">
            <v>Trans World - Umra</v>
          </cell>
          <cell r="E48" t="str">
            <v>رصيد أول المدة</v>
          </cell>
          <cell r="F48">
            <v>0</v>
          </cell>
          <cell r="G48">
            <v>0</v>
          </cell>
          <cell r="H48">
            <v>0</v>
          </cell>
          <cell r="I48">
            <v>1625</v>
          </cell>
          <cell r="J48">
            <v>0</v>
          </cell>
          <cell r="K48">
            <v>41974</v>
          </cell>
          <cell r="L48" t="str">
            <v>رصيد أول المدة</v>
          </cell>
          <cell r="M48">
            <v>0</v>
          </cell>
          <cell r="N48">
            <v>0</v>
          </cell>
          <cell r="O48">
            <v>0</v>
          </cell>
        </row>
        <row r="49">
          <cell r="A49">
            <v>44</v>
          </cell>
          <cell r="B49">
            <v>88</v>
          </cell>
          <cell r="C49" t="str">
            <v>مسعد عبدالكريم</v>
          </cell>
          <cell r="D49" t="str">
            <v>Mos3ad Abdel Elkarem</v>
          </cell>
          <cell r="E49" t="str">
            <v>رصيد أول المدة</v>
          </cell>
          <cell r="F49">
            <v>0</v>
          </cell>
          <cell r="G49">
            <v>0</v>
          </cell>
          <cell r="H49">
            <v>0</v>
          </cell>
          <cell r="I49">
            <v>3850</v>
          </cell>
          <cell r="J49">
            <v>0</v>
          </cell>
          <cell r="K49">
            <v>41974</v>
          </cell>
          <cell r="L49" t="str">
            <v>رصيد أول المدة عن عام 2013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45</v>
          </cell>
          <cell r="B50">
            <v>323</v>
          </cell>
          <cell r="C50" t="str">
            <v>جولدن فيرو - عمره</v>
          </cell>
          <cell r="D50" t="str">
            <v>Golden Ferro - Umra</v>
          </cell>
          <cell r="E50" t="str">
            <v>رصيد أول المدة</v>
          </cell>
          <cell r="F50">
            <v>0</v>
          </cell>
          <cell r="G50">
            <v>0</v>
          </cell>
          <cell r="H50">
            <v>0</v>
          </cell>
          <cell r="I50">
            <v>6750</v>
          </cell>
          <cell r="J50">
            <v>0</v>
          </cell>
          <cell r="K50">
            <v>41974</v>
          </cell>
          <cell r="L50" t="str">
            <v>رصيد أول المدة عن عام 2012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46</v>
          </cell>
          <cell r="B51">
            <v>354</v>
          </cell>
          <cell r="C51" t="str">
            <v>محمد عبدالعزيز عبدالغفار</v>
          </cell>
          <cell r="D51" t="str">
            <v>Mohammed Abdul Aziz Abdul Ghaffar</v>
          </cell>
          <cell r="E51" t="str">
            <v>رصيد أول المدة</v>
          </cell>
          <cell r="F51">
            <v>0</v>
          </cell>
          <cell r="G51">
            <v>0</v>
          </cell>
          <cell r="H51">
            <v>0</v>
          </cell>
          <cell r="I51">
            <v>300</v>
          </cell>
          <cell r="J51">
            <v>0</v>
          </cell>
          <cell r="K51">
            <v>41974</v>
          </cell>
          <cell r="L51" t="str">
            <v>رصيد أول المدة عن عام 2012</v>
          </cell>
          <cell r="M51">
            <v>0</v>
          </cell>
          <cell r="N51">
            <v>0</v>
          </cell>
          <cell r="O51">
            <v>0</v>
          </cell>
        </row>
        <row r="52">
          <cell r="A52">
            <v>47</v>
          </cell>
          <cell r="B52">
            <v>364</v>
          </cell>
          <cell r="C52" t="str">
            <v>احمد عبدالمجيد</v>
          </cell>
          <cell r="D52" t="str">
            <v>Ahmed Abdul Majeed</v>
          </cell>
          <cell r="E52" t="str">
            <v>رصيد أول المدة</v>
          </cell>
          <cell r="F52">
            <v>0</v>
          </cell>
          <cell r="G52">
            <v>0</v>
          </cell>
          <cell r="H52">
            <v>0</v>
          </cell>
          <cell r="I52">
            <v>2000</v>
          </cell>
          <cell r="J52">
            <v>0</v>
          </cell>
          <cell r="K52">
            <v>41974</v>
          </cell>
          <cell r="L52" t="str">
            <v>رصيد أول المدة عن عام 2012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48</v>
          </cell>
          <cell r="B53">
            <v>128</v>
          </cell>
          <cell r="C53" t="str">
            <v>الادهم تورز</v>
          </cell>
          <cell r="D53" t="str">
            <v>Al Adham Tours</v>
          </cell>
          <cell r="E53" t="str">
            <v>رصيد أول المدة</v>
          </cell>
          <cell r="F53">
            <v>0</v>
          </cell>
          <cell r="G53">
            <v>0</v>
          </cell>
          <cell r="H53">
            <v>0</v>
          </cell>
          <cell r="I53">
            <v>53650</v>
          </cell>
          <cell r="J53">
            <v>0</v>
          </cell>
          <cell r="K53">
            <v>41974</v>
          </cell>
          <cell r="L53" t="str">
            <v>رصيد أول المدة عن عام 2012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49</v>
          </cell>
          <cell r="B54">
            <v>353</v>
          </cell>
          <cell r="C54" t="str">
            <v>محمد هنيدي</v>
          </cell>
          <cell r="D54" t="str">
            <v>Mohammed Henedy</v>
          </cell>
          <cell r="E54" t="str">
            <v>رصيد أول المدة</v>
          </cell>
          <cell r="F54">
            <v>0</v>
          </cell>
          <cell r="G54">
            <v>0</v>
          </cell>
          <cell r="H54">
            <v>0</v>
          </cell>
          <cell r="I54">
            <v>12316</v>
          </cell>
          <cell r="J54">
            <v>0</v>
          </cell>
          <cell r="K54">
            <v>41974</v>
          </cell>
          <cell r="L54" t="str">
            <v>رصيد أول المدة عن عام 2012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50</v>
          </cell>
          <cell r="B55">
            <v>336</v>
          </cell>
          <cell r="C55" t="str">
            <v>جوبيتير - عمره</v>
          </cell>
          <cell r="D55" t="str">
            <v>Jupiter - Umra</v>
          </cell>
          <cell r="E55" t="str">
            <v>رصيد أول المدة</v>
          </cell>
          <cell r="F55">
            <v>0</v>
          </cell>
          <cell r="G55">
            <v>0</v>
          </cell>
          <cell r="H55">
            <v>0</v>
          </cell>
          <cell r="I55">
            <v>43487</v>
          </cell>
          <cell r="J55">
            <v>0</v>
          </cell>
          <cell r="K55">
            <v>41974</v>
          </cell>
          <cell r="L55" t="str">
            <v>رصيد أول المدة عن عام 2011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51</v>
          </cell>
          <cell r="B56">
            <v>39</v>
          </cell>
          <cell r="C56" t="str">
            <v>الحاج علي بيومي</v>
          </cell>
          <cell r="D56" t="str">
            <v>El Hag Ali Bauome</v>
          </cell>
          <cell r="E56" t="str">
            <v>رصيد أول المدة</v>
          </cell>
          <cell r="F56">
            <v>0</v>
          </cell>
          <cell r="G56">
            <v>0</v>
          </cell>
          <cell r="H56">
            <v>0</v>
          </cell>
          <cell r="I56">
            <v>18899</v>
          </cell>
          <cell r="J56">
            <v>0</v>
          </cell>
          <cell r="K56">
            <v>41974</v>
          </cell>
          <cell r="L56" t="str">
            <v>رصيد أول المدة عن عام 2011</v>
          </cell>
          <cell r="M56">
            <v>0</v>
          </cell>
          <cell r="N56">
            <v>0</v>
          </cell>
          <cell r="O56">
            <v>0</v>
          </cell>
        </row>
        <row r="57">
          <cell r="A57">
            <v>52</v>
          </cell>
          <cell r="B57">
            <v>65</v>
          </cell>
          <cell r="C57" t="str">
            <v>تميمة سوهاج</v>
          </cell>
          <cell r="D57" t="str">
            <v>Tamema Omra</v>
          </cell>
          <cell r="E57" t="str">
            <v>رصيد أول المدة</v>
          </cell>
          <cell r="F57">
            <v>0</v>
          </cell>
          <cell r="G57">
            <v>0</v>
          </cell>
          <cell r="H57">
            <v>0</v>
          </cell>
          <cell r="I57">
            <v>218.37</v>
          </cell>
          <cell r="J57">
            <v>0</v>
          </cell>
          <cell r="K57">
            <v>41974</v>
          </cell>
          <cell r="L57" t="str">
            <v>رصيد أول المدة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53</v>
          </cell>
          <cell r="B58">
            <v>450</v>
          </cell>
          <cell r="C58" t="str">
            <v>بهيج محمد عامر</v>
          </cell>
          <cell r="D58" t="str">
            <v>Baheg mohamed amer</v>
          </cell>
          <cell r="E58" t="str">
            <v>خزينة</v>
          </cell>
          <cell r="F58">
            <v>437</v>
          </cell>
          <cell r="G58">
            <v>0</v>
          </cell>
          <cell r="H58" t="str">
            <v>وسط البلد</v>
          </cell>
          <cell r="I58">
            <v>0</v>
          </cell>
          <cell r="J58">
            <v>55000</v>
          </cell>
          <cell r="K58">
            <v>41980</v>
          </cell>
          <cell r="L58" t="str">
            <v>ايداع العميل بخزينة وسط البلد بسند قبض رقم 437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54</v>
          </cell>
          <cell r="B59">
            <v>450</v>
          </cell>
          <cell r="C59" t="str">
            <v>بهيج محمد عامر</v>
          </cell>
          <cell r="D59" t="str">
            <v>Baheg mohamed amer</v>
          </cell>
          <cell r="E59" t="str">
            <v>خزينة</v>
          </cell>
          <cell r="F59">
            <v>468</v>
          </cell>
          <cell r="G59">
            <v>0</v>
          </cell>
          <cell r="H59" t="str">
            <v>وسط البلد</v>
          </cell>
          <cell r="I59">
            <v>0</v>
          </cell>
          <cell r="J59">
            <v>100000</v>
          </cell>
          <cell r="K59">
            <v>41984</v>
          </cell>
          <cell r="L59" t="str">
            <v>ايداع العميل بخزينة وسط البلد بسند قبض رقم 468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55</v>
          </cell>
          <cell r="B60">
            <v>450</v>
          </cell>
          <cell r="C60" t="str">
            <v>بهيج محمد عامر</v>
          </cell>
          <cell r="D60" t="str">
            <v>Baheg mohamed amer</v>
          </cell>
          <cell r="E60" t="str">
            <v>فاتورة</v>
          </cell>
          <cell r="F60">
            <v>0</v>
          </cell>
          <cell r="G60">
            <v>0</v>
          </cell>
          <cell r="H60">
            <v>0</v>
          </cell>
          <cell r="I60">
            <v>165800</v>
          </cell>
          <cell r="J60">
            <v>0</v>
          </cell>
          <cell r="K60">
            <v>41996</v>
          </cell>
          <cell r="L60" t="str">
            <v>رحلة 23/12/2014 43بالغ * 3900</v>
          </cell>
          <cell r="M60" t="str">
            <v>القاهرة - ينبع - القاهرة</v>
          </cell>
          <cell r="N60" t="str">
            <v xml:space="preserve">منفذ </v>
          </cell>
          <cell r="O60" t="str">
            <v>طيران</v>
          </cell>
        </row>
        <row r="61">
          <cell r="A61">
            <v>56</v>
          </cell>
          <cell r="B61">
            <v>450</v>
          </cell>
          <cell r="C61" t="str">
            <v>بهيج محمد عامر</v>
          </cell>
          <cell r="D61" t="str">
            <v>Baheg mohamed amer</v>
          </cell>
          <cell r="E61" t="str">
            <v>خزينة</v>
          </cell>
          <cell r="F61">
            <v>522</v>
          </cell>
          <cell r="G61">
            <v>0</v>
          </cell>
          <cell r="H61" t="str">
            <v>وسط البلد</v>
          </cell>
          <cell r="I61">
            <v>0</v>
          </cell>
          <cell r="J61">
            <v>105000</v>
          </cell>
          <cell r="K61">
            <v>41991</v>
          </cell>
          <cell r="L61" t="str">
            <v>ايداع العميل بخزينة وسط البلد بسند قبض رقم 522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57</v>
          </cell>
          <cell r="B62">
            <v>400</v>
          </cell>
          <cell r="C62" t="str">
            <v>الحمل تورز</v>
          </cell>
          <cell r="D62" t="str">
            <v>Alhamel Tours</v>
          </cell>
          <cell r="E62" t="str">
            <v>خزينة</v>
          </cell>
          <cell r="F62">
            <v>413</v>
          </cell>
          <cell r="G62">
            <v>0</v>
          </cell>
          <cell r="H62" t="str">
            <v>وسط البلد</v>
          </cell>
          <cell r="I62">
            <v>0</v>
          </cell>
          <cell r="J62">
            <v>8000</v>
          </cell>
          <cell r="K62">
            <v>41976</v>
          </cell>
          <cell r="L62" t="str">
            <v>ايداع العميل بخزينة وسط البلد بسند قبض رقم 413</v>
          </cell>
          <cell r="M62">
            <v>0</v>
          </cell>
          <cell r="N62">
            <v>0</v>
          </cell>
          <cell r="O62">
            <v>0</v>
          </cell>
        </row>
        <row r="63">
          <cell r="A63">
            <v>58</v>
          </cell>
          <cell r="B63">
            <v>400</v>
          </cell>
          <cell r="C63" t="str">
            <v>الحمل تورز</v>
          </cell>
          <cell r="D63" t="str">
            <v>Alhamel Tours</v>
          </cell>
          <cell r="E63" t="str">
            <v>خزينة</v>
          </cell>
          <cell r="F63">
            <v>445</v>
          </cell>
          <cell r="G63">
            <v>0</v>
          </cell>
          <cell r="H63" t="str">
            <v>وسط البلد</v>
          </cell>
          <cell r="I63">
            <v>0</v>
          </cell>
          <cell r="J63">
            <v>17000</v>
          </cell>
          <cell r="K63">
            <v>41981</v>
          </cell>
          <cell r="L63" t="str">
            <v>ايداع العميل بخزينة وسط البلد بسند قبض رقم 445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59</v>
          </cell>
          <cell r="B64">
            <v>400</v>
          </cell>
          <cell r="C64" t="str">
            <v>الحمل تورز</v>
          </cell>
          <cell r="D64" t="str">
            <v>Alhamel Tours</v>
          </cell>
          <cell r="E64" t="str">
            <v>خزينة</v>
          </cell>
          <cell r="F64">
            <v>479</v>
          </cell>
          <cell r="G64">
            <v>0</v>
          </cell>
          <cell r="H64" t="str">
            <v>وسط البلد</v>
          </cell>
          <cell r="I64">
            <v>0</v>
          </cell>
          <cell r="J64">
            <v>16000</v>
          </cell>
          <cell r="K64">
            <v>41987</v>
          </cell>
          <cell r="L64" t="str">
            <v>ايداع العميل بخزينة وسط البلد بسند قبض رقم 479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60</v>
          </cell>
          <cell r="B65">
            <v>400</v>
          </cell>
          <cell r="C65" t="str">
            <v>الحمل تورز</v>
          </cell>
          <cell r="D65" t="str">
            <v>Alhamel Tours</v>
          </cell>
          <cell r="E65" t="str">
            <v>خزينة</v>
          </cell>
          <cell r="F65">
            <v>504</v>
          </cell>
          <cell r="G65">
            <v>0</v>
          </cell>
          <cell r="H65" t="str">
            <v>وسط البلد</v>
          </cell>
          <cell r="I65">
            <v>0</v>
          </cell>
          <cell r="J65">
            <v>1500</v>
          </cell>
          <cell r="K65">
            <v>41990</v>
          </cell>
          <cell r="L65" t="str">
            <v>ايداع العميل بخزينة وسط البلد بسند قبض رقم 504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61</v>
          </cell>
          <cell r="B66">
            <v>729</v>
          </cell>
          <cell r="C66" t="str">
            <v>ابراهيم صلاح الدين</v>
          </cell>
          <cell r="D66" t="str">
            <v>Ibrahim salah Eldin</v>
          </cell>
          <cell r="E66" t="str">
            <v>خزينة</v>
          </cell>
          <cell r="F66">
            <v>436</v>
          </cell>
          <cell r="G66">
            <v>0</v>
          </cell>
          <cell r="H66" t="str">
            <v>وسط البلد</v>
          </cell>
          <cell r="I66">
            <v>0</v>
          </cell>
          <cell r="J66">
            <v>50000</v>
          </cell>
          <cell r="K66">
            <v>41980</v>
          </cell>
          <cell r="L66" t="str">
            <v>ايداع العميل بخزينة وسط البلد بسند قبض رقم 436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62</v>
          </cell>
          <cell r="B67">
            <v>426</v>
          </cell>
          <cell r="C67" t="str">
            <v>جمعية الحرمين</v>
          </cell>
          <cell r="D67" t="str">
            <v>Haramain Assosiation</v>
          </cell>
          <cell r="E67" t="str">
            <v>رصيد أول المدة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900</v>
          </cell>
          <cell r="K67">
            <v>41974</v>
          </cell>
          <cell r="L67" t="str">
            <v>رصيد أول المدة عن عام 2014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63</v>
          </cell>
          <cell r="B68">
            <v>333</v>
          </cell>
          <cell r="C68" t="str">
            <v>هابي دريم - عمره</v>
          </cell>
          <cell r="D68" t="str">
            <v>Happy Drem - Umra</v>
          </cell>
          <cell r="E68" t="str">
            <v>رصيد أول المدة</v>
          </cell>
          <cell r="F68">
            <v>0</v>
          </cell>
          <cell r="G68">
            <v>0</v>
          </cell>
          <cell r="H68">
            <v>0</v>
          </cell>
          <cell r="I68">
            <v>1600</v>
          </cell>
          <cell r="J68">
            <v>0</v>
          </cell>
          <cell r="K68">
            <v>41974</v>
          </cell>
          <cell r="L68" t="str">
            <v>رصيد أول المدة عن عام 2013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64</v>
          </cell>
          <cell r="B69">
            <v>170</v>
          </cell>
          <cell r="C69" t="str">
            <v>سي كينج - عماد حبيب</v>
          </cell>
          <cell r="D69" t="str">
            <v>C King - Emad Habib</v>
          </cell>
          <cell r="E69" t="str">
            <v>رصيد أول المدة</v>
          </cell>
          <cell r="F69">
            <v>0</v>
          </cell>
          <cell r="G69">
            <v>0</v>
          </cell>
          <cell r="H69">
            <v>0</v>
          </cell>
          <cell r="I69">
            <v>62620</v>
          </cell>
          <cell r="J69">
            <v>0</v>
          </cell>
          <cell r="K69">
            <v>41974</v>
          </cell>
          <cell r="L69" t="str">
            <v>رصيد أول المدة عن عام 2013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65</v>
          </cell>
          <cell r="B70">
            <v>368</v>
          </cell>
          <cell r="C70" t="str">
            <v>سما تورز</v>
          </cell>
          <cell r="D70" t="str">
            <v>Sama Tours</v>
          </cell>
          <cell r="E70" t="str">
            <v>خزينة</v>
          </cell>
          <cell r="F70">
            <v>461</v>
          </cell>
          <cell r="G70">
            <v>0</v>
          </cell>
          <cell r="H70" t="str">
            <v>وسط البلد</v>
          </cell>
          <cell r="I70">
            <v>0</v>
          </cell>
          <cell r="J70">
            <v>130000</v>
          </cell>
          <cell r="K70">
            <v>41983</v>
          </cell>
          <cell r="L70" t="str">
            <v>ايداع العميل بخزينة وسط البلد بسند قبض رقم 461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66</v>
          </cell>
          <cell r="B71">
            <v>273</v>
          </cell>
          <cell r="C71" t="str">
            <v>ايجبيشان كوين</v>
          </cell>
          <cell r="D71" t="str">
            <v>Egyption Queen</v>
          </cell>
          <cell r="E71" t="str">
            <v>رصيد أول المدة</v>
          </cell>
          <cell r="F71">
            <v>0</v>
          </cell>
          <cell r="G71">
            <v>0</v>
          </cell>
          <cell r="H71">
            <v>0</v>
          </cell>
          <cell r="I71">
            <v>3250</v>
          </cell>
          <cell r="J71">
            <v>0</v>
          </cell>
          <cell r="K71">
            <v>41974</v>
          </cell>
          <cell r="L71" t="str">
            <v>رصيد أول المدة عن عام 2014</v>
          </cell>
          <cell r="M71">
            <v>0</v>
          </cell>
          <cell r="N71" t="str">
            <v>منفذ</v>
          </cell>
          <cell r="O71">
            <v>0</v>
          </cell>
        </row>
        <row r="72">
          <cell r="A72">
            <v>67</v>
          </cell>
          <cell r="B72">
            <v>303</v>
          </cell>
          <cell r="C72" t="str">
            <v>افراد - عمرة</v>
          </cell>
          <cell r="D72" t="str">
            <v>Individoal - Umra</v>
          </cell>
          <cell r="E72" t="str">
            <v>خزينة</v>
          </cell>
          <cell r="F72">
            <v>456</v>
          </cell>
          <cell r="G72">
            <v>0</v>
          </cell>
          <cell r="H72" t="str">
            <v>وسط البلد</v>
          </cell>
          <cell r="I72">
            <v>0</v>
          </cell>
          <cell r="J72">
            <v>8000</v>
          </cell>
          <cell r="K72">
            <v>41983</v>
          </cell>
          <cell r="L72" t="str">
            <v>ايداع العميل بخزينة وسط البلد بسند قبض رقم 456</v>
          </cell>
          <cell r="M72">
            <v>0</v>
          </cell>
          <cell r="N72">
            <v>0</v>
          </cell>
          <cell r="O72">
            <v>0</v>
          </cell>
        </row>
        <row r="73">
          <cell r="A73">
            <v>68</v>
          </cell>
          <cell r="B73">
            <v>303</v>
          </cell>
          <cell r="C73" t="str">
            <v>افراد - عمرة</v>
          </cell>
          <cell r="D73" t="str">
            <v>Individoal - Umra</v>
          </cell>
          <cell r="E73" t="str">
            <v>خزينة</v>
          </cell>
          <cell r="F73">
            <v>6600</v>
          </cell>
          <cell r="G73">
            <v>0</v>
          </cell>
          <cell r="H73" t="str">
            <v>المعادي</v>
          </cell>
          <cell r="I73">
            <v>0</v>
          </cell>
          <cell r="J73">
            <v>26950</v>
          </cell>
          <cell r="K73">
            <v>41979</v>
          </cell>
          <cell r="L73" t="str">
            <v>ايداع العميل بخزينة المعادي بسند قبض رقم 6600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69</v>
          </cell>
          <cell r="B74">
            <v>676</v>
          </cell>
          <cell r="C74" t="str">
            <v>رفاعي احمد سيد</v>
          </cell>
          <cell r="D74" t="str">
            <v>REFAEY AHMED SAYED</v>
          </cell>
          <cell r="E74" t="str">
            <v>خزينة</v>
          </cell>
          <cell r="F74">
            <v>499</v>
          </cell>
          <cell r="G74">
            <v>0</v>
          </cell>
          <cell r="H74" t="str">
            <v>وسط البلد</v>
          </cell>
          <cell r="I74">
            <v>0</v>
          </cell>
          <cell r="J74">
            <v>13500</v>
          </cell>
          <cell r="K74">
            <v>41989</v>
          </cell>
          <cell r="L74" t="str">
            <v>ايداع العميل بخزينة وسط البلد بسند قبض رقم 499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70</v>
          </cell>
          <cell r="B75">
            <v>303</v>
          </cell>
          <cell r="C75" t="str">
            <v>افراد - عمرة</v>
          </cell>
          <cell r="D75" t="str">
            <v>Individoal - Umra</v>
          </cell>
          <cell r="E75" t="str">
            <v>خزينة</v>
          </cell>
          <cell r="F75">
            <v>491</v>
          </cell>
          <cell r="G75">
            <v>0</v>
          </cell>
          <cell r="H75" t="str">
            <v>وسط البلد</v>
          </cell>
          <cell r="I75">
            <v>0</v>
          </cell>
          <cell r="J75">
            <v>3500</v>
          </cell>
          <cell r="K75">
            <v>41989</v>
          </cell>
          <cell r="L75" t="str">
            <v>ايداع العميل بخزينة وسط البلد بسند قبض رقم 491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71</v>
          </cell>
          <cell r="B76">
            <v>303</v>
          </cell>
          <cell r="C76" t="str">
            <v>افراد - عمرة</v>
          </cell>
          <cell r="D76" t="str">
            <v>Individoal - Umra</v>
          </cell>
          <cell r="E76" t="str">
            <v>خزينة</v>
          </cell>
          <cell r="F76">
            <v>434</v>
          </cell>
          <cell r="G76">
            <v>0</v>
          </cell>
          <cell r="H76" t="str">
            <v>وسط البلد</v>
          </cell>
          <cell r="I76">
            <v>0</v>
          </cell>
          <cell r="J76">
            <v>13200</v>
          </cell>
          <cell r="K76">
            <v>41980</v>
          </cell>
          <cell r="L76" t="str">
            <v>ايداع العميل بخزينة وسط البلد بسند قبض رقم 434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72</v>
          </cell>
          <cell r="B77">
            <v>303</v>
          </cell>
          <cell r="C77" t="str">
            <v>افراد - عمرة</v>
          </cell>
          <cell r="D77" t="str">
            <v>Individoal - Umra</v>
          </cell>
          <cell r="E77" t="str">
            <v>خزينة</v>
          </cell>
          <cell r="F77">
            <v>458</v>
          </cell>
          <cell r="G77">
            <v>0</v>
          </cell>
          <cell r="H77" t="str">
            <v>وسط البلد</v>
          </cell>
          <cell r="I77">
            <v>0</v>
          </cell>
          <cell r="J77">
            <v>12000</v>
          </cell>
          <cell r="K77">
            <v>41983</v>
          </cell>
          <cell r="L77" t="str">
            <v>ايداع العميل بخزينة وسط البلد بسند قبض رقم 458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73</v>
          </cell>
          <cell r="B78">
            <v>359</v>
          </cell>
          <cell r="C78" t="str">
            <v>احمد ابراهيم</v>
          </cell>
          <cell r="D78" t="str">
            <v>Ahmed Ebrahem</v>
          </cell>
          <cell r="E78" t="str">
            <v>خزينة</v>
          </cell>
          <cell r="F78">
            <v>526</v>
          </cell>
          <cell r="G78">
            <v>0</v>
          </cell>
          <cell r="H78" t="str">
            <v>وسط البلد</v>
          </cell>
          <cell r="I78">
            <v>0</v>
          </cell>
          <cell r="J78">
            <v>4900</v>
          </cell>
          <cell r="K78">
            <v>41993</v>
          </cell>
          <cell r="L78" t="str">
            <v>ايداع العميل بخزينة وسط البلد بسند قبض رقم 526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74</v>
          </cell>
          <cell r="B79">
            <v>123</v>
          </cell>
          <cell r="C79" t="str">
            <v>المستقبل للسياحة</v>
          </cell>
          <cell r="D79" t="str">
            <v>Future Group Tours</v>
          </cell>
          <cell r="E79" t="str">
            <v>خزينة</v>
          </cell>
          <cell r="F79">
            <v>530</v>
          </cell>
          <cell r="G79">
            <v>0</v>
          </cell>
          <cell r="H79" t="str">
            <v>وسط البلد</v>
          </cell>
          <cell r="I79">
            <v>0</v>
          </cell>
          <cell r="J79">
            <v>4000</v>
          </cell>
          <cell r="K79">
            <v>41993</v>
          </cell>
          <cell r="L79" t="str">
            <v>ايداع العميل بخزينة وسط البلد بسند قبض رقم 530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75</v>
          </cell>
          <cell r="B80">
            <v>447</v>
          </cell>
          <cell r="C80" t="str">
            <v>فايز رجب</v>
          </cell>
          <cell r="D80" t="str">
            <v>Fayez Rajab - umra</v>
          </cell>
          <cell r="E80" t="str">
            <v>خزينة</v>
          </cell>
          <cell r="F80">
            <v>531</v>
          </cell>
          <cell r="G80">
            <v>0</v>
          </cell>
          <cell r="H80" t="str">
            <v>وسط البلد</v>
          </cell>
          <cell r="I80">
            <v>0</v>
          </cell>
          <cell r="J80">
            <v>11000</v>
          </cell>
          <cell r="K80">
            <v>41993</v>
          </cell>
          <cell r="L80" t="str">
            <v>ايداع العميل بخزينة وسط البلد بسند قبض رقم 531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76</v>
          </cell>
          <cell r="B81">
            <v>50</v>
          </cell>
          <cell r="C81" t="str">
            <v>ايرلينك تورز</v>
          </cell>
          <cell r="D81" t="str">
            <v>Erlink Tours</v>
          </cell>
          <cell r="E81" t="str">
            <v>خزينة</v>
          </cell>
          <cell r="F81">
            <v>532</v>
          </cell>
          <cell r="G81">
            <v>0</v>
          </cell>
          <cell r="H81" t="str">
            <v>وسط البلد</v>
          </cell>
          <cell r="I81">
            <v>0</v>
          </cell>
          <cell r="J81">
            <v>20500</v>
          </cell>
          <cell r="K81">
            <v>41993</v>
          </cell>
          <cell r="L81" t="str">
            <v>ايداع العميل بخزينة وسط البلد بسند قبض رقم 532</v>
          </cell>
          <cell r="M81">
            <v>0</v>
          </cell>
          <cell r="N81">
            <v>0</v>
          </cell>
          <cell r="O81">
            <v>0</v>
          </cell>
        </row>
        <row r="82">
          <cell r="A82">
            <v>77</v>
          </cell>
          <cell r="B82">
            <v>372</v>
          </cell>
          <cell r="C82" t="str">
            <v>هاى لايتس</v>
          </cell>
          <cell r="D82" t="str">
            <v>High Lights</v>
          </cell>
          <cell r="E82" t="str">
            <v>خزينة</v>
          </cell>
          <cell r="F82">
            <v>533</v>
          </cell>
          <cell r="G82">
            <v>0</v>
          </cell>
          <cell r="H82" t="str">
            <v>وسط البلد</v>
          </cell>
          <cell r="I82">
            <v>0</v>
          </cell>
          <cell r="J82">
            <v>7500</v>
          </cell>
          <cell r="K82">
            <v>41993</v>
          </cell>
          <cell r="L82" t="str">
            <v>ايداع العميل بخزينة وسط البلد بسند قبض رقم 533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78</v>
          </cell>
          <cell r="B83">
            <v>135</v>
          </cell>
          <cell r="C83" t="str">
            <v>احمد طماطم تورز</v>
          </cell>
          <cell r="D83" t="str">
            <v>Ahmed Tammatem Tours</v>
          </cell>
          <cell r="E83" t="str">
            <v>خزينة</v>
          </cell>
          <cell r="F83">
            <v>535</v>
          </cell>
          <cell r="G83">
            <v>0</v>
          </cell>
          <cell r="H83" t="str">
            <v>وسط البلد</v>
          </cell>
          <cell r="I83">
            <v>0</v>
          </cell>
          <cell r="J83">
            <v>10000</v>
          </cell>
          <cell r="K83">
            <v>41993</v>
          </cell>
          <cell r="L83" t="str">
            <v>ايداع العميل بخزينة وسط البلد بسند قبض رقم 535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79</v>
          </cell>
          <cell r="B84">
            <v>726</v>
          </cell>
          <cell r="C84" t="str">
            <v>صلاح حامد الشيخ</v>
          </cell>
          <cell r="D84" t="str">
            <v>Salah Hamed El-Sheikh</v>
          </cell>
          <cell r="E84" t="str">
            <v>خزينة</v>
          </cell>
          <cell r="F84">
            <v>6593</v>
          </cell>
          <cell r="G84">
            <v>0</v>
          </cell>
          <cell r="H84" t="str">
            <v>المعادي</v>
          </cell>
          <cell r="I84">
            <v>0</v>
          </cell>
          <cell r="J84">
            <v>4000</v>
          </cell>
          <cell r="K84">
            <v>41970</v>
          </cell>
          <cell r="L84" t="str">
            <v>ايداع العميل بخزينة المعادي بسند قبض رقم 6593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80</v>
          </cell>
          <cell r="B85">
            <v>303</v>
          </cell>
          <cell r="C85" t="str">
            <v>افراد - عمرة</v>
          </cell>
          <cell r="D85" t="str">
            <v>Individoal - Umra</v>
          </cell>
          <cell r="E85" t="str">
            <v>خزينة</v>
          </cell>
          <cell r="F85">
            <v>396</v>
          </cell>
          <cell r="G85">
            <v>0</v>
          </cell>
          <cell r="H85" t="str">
            <v>وسط البلد</v>
          </cell>
          <cell r="I85">
            <v>0</v>
          </cell>
          <cell r="J85">
            <v>3000</v>
          </cell>
          <cell r="K85">
            <v>41974</v>
          </cell>
          <cell r="L85" t="str">
            <v>ايداع العميل بخزينة وسط البلد بسند قبض رقم 396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81</v>
          </cell>
          <cell r="B86">
            <v>303</v>
          </cell>
          <cell r="C86" t="str">
            <v>افراد - عمرة</v>
          </cell>
          <cell r="D86" t="str">
            <v>Individoal - Umra</v>
          </cell>
          <cell r="E86" t="str">
            <v>فاتورة</v>
          </cell>
          <cell r="F86">
            <v>0</v>
          </cell>
          <cell r="G86">
            <v>0</v>
          </cell>
          <cell r="H86">
            <v>0</v>
          </cell>
          <cell r="I86">
            <v>8200</v>
          </cell>
          <cell r="J86">
            <v>0</v>
          </cell>
          <cell r="K86">
            <v>41996</v>
          </cell>
          <cell r="L86" t="str">
            <v xml:space="preserve">2بالغ * 4100- رحلة 23 -12 -2014 </v>
          </cell>
          <cell r="M86" t="str">
            <v>القاهرة - ينبع - القاهرة</v>
          </cell>
          <cell r="N86" t="str">
            <v xml:space="preserve">منفذ </v>
          </cell>
          <cell r="O86" t="str">
            <v>طيران</v>
          </cell>
        </row>
        <row r="87">
          <cell r="A87">
            <v>82</v>
          </cell>
          <cell r="B87">
            <v>303</v>
          </cell>
          <cell r="C87" t="str">
            <v>افراد - عمرة</v>
          </cell>
          <cell r="D87" t="str">
            <v>Individoal - Umra</v>
          </cell>
          <cell r="E87" t="str">
            <v>خزينة</v>
          </cell>
          <cell r="F87">
            <v>514</v>
          </cell>
          <cell r="G87">
            <v>0</v>
          </cell>
          <cell r="H87" t="str">
            <v>وسط البلد</v>
          </cell>
          <cell r="I87">
            <v>0</v>
          </cell>
          <cell r="J87">
            <v>5200</v>
          </cell>
          <cell r="K87">
            <v>41991</v>
          </cell>
          <cell r="L87" t="str">
            <v>ايداع العميل بخزينة وسط البلد بسند قبض رقم 514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83</v>
          </cell>
          <cell r="B88">
            <v>303</v>
          </cell>
          <cell r="C88" t="str">
            <v>افراد - عمرة</v>
          </cell>
          <cell r="D88" t="str">
            <v>Individoal - Umra</v>
          </cell>
          <cell r="E88" t="str">
            <v>رصيد أول المدة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3140</v>
          </cell>
          <cell r="K88">
            <v>41974</v>
          </cell>
          <cell r="L88" t="str">
            <v>رصيد أول المدة عن عام 2014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84</v>
          </cell>
          <cell r="B89">
            <v>303</v>
          </cell>
          <cell r="C89" t="str">
            <v>افراد - عمرة</v>
          </cell>
          <cell r="D89" t="str">
            <v>Individoal - Umra</v>
          </cell>
          <cell r="E89" t="str">
            <v>خزينة</v>
          </cell>
          <cell r="F89">
            <v>500</v>
          </cell>
          <cell r="G89">
            <v>0</v>
          </cell>
          <cell r="H89" t="str">
            <v>وسط البلد</v>
          </cell>
          <cell r="I89">
            <v>0</v>
          </cell>
          <cell r="J89">
            <v>1800</v>
          </cell>
          <cell r="K89">
            <v>41989</v>
          </cell>
          <cell r="L89" t="str">
            <v>ايداع العميل بخزينة وسط البلد بسند قبض رقم 500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85</v>
          </cell>
          <cell r="B90">
            <v>732</v>
          </cell>
          <cell r="C90" t="str">
            <v>صلاح موسى متولي</v>
          </cell>
          <cell r="D90" t="str">
            <v>Salah Mossa Metwaly</v>
          </cell>
          <cell r="E90" t="str">
            <v>ايداع</v>
          </cell>
          <cell r="F90">
            <v>0</v>
          </cell>
          <cell r="G90" t="str">
            <v>الاسكندرية</v>
          </cell>
          <cell r="H90" t="str">
            <v>السياحي</v>
          </cell>
          <cell r="I90">
            <v>0</v>
          </cell>
          <cell r="J90">
            <v>30000</v>
          </cell>
          <cell r="K90">
            <v>41974</v>
          </cell>
          <cell r="L90" t="str">
            <v>ايداع العميل ببنك الاسكندرية سياحي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86</v>
          </cell>
          <cell r="B91">
            <v>732</v>
          </cell>
          <cell r="C91" t="str">
            <v>صلاح موسى متولي</v>
          </cell>
          <cell r="D91" t="str">
            <v>Salah Mossa Metwaly</v>
          </cell>
          <cell r="E91" t="str">
            <v>ايداع</v>
          </cell>
          <cell r="F91">
            <v>0</v>
          </cell>
          <cell r="G91" t="str">
            <v>الاسكندرية</v>
          </cell>
          <cell r="H91" t="str">
            <v>السياحي</v>
          </cell>
          <cell r="I91">
            <v>0</v>
          </cell>
          <cell r="J91">
            <v>24750</v>
          </cell>
          <cell r="K91">
            <v>41988</v>
          </cell>
          <cell r="L91" t="str">
            <v>ايداع العميل ببنك الاسكندرية سياحي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87</v>
          </cell>
          <cell r="B92">
            <v>675</v>
          </cell>
          <cell r="C92" t="str">
            <v>نيو نهار</v>
          </cell>
          <cell r="D92" t="str">
            <v>New Nahar</v>
          </cell>
          <cell r="E92" t="str">
            <v>خزينة</v>
          </cell>
          <cell r="F92">
            <v>475</v>
          </cell>
          <cell r="G92">
            <v>0</v>
          </cell>
          <cell r="H92" t="str">
            <v>وسط البلد</v>
          </cell>
          <cell r="I92">
            <v>0</v>
          </cell>
          <cell r="J92">
            <v>65000</v>
          </cell>
          <cell r="K92">
            <v>41987</v>
          </cell>
          <cell r="L92" t="str">
            <v>ايداع العميل بخزينة وسط البلد بسند قبض رقم 475</v>
          </cell>
          <cell r="M92">
            <v>0</v>
          </cell>
          <cell r="N92">
            <v>0</v>
          </cell>
          <cell r="O92">
            <v>0</v>
          </cell>
        </row>
        <row r="93">
          <cell r="A93">
            <v>88</v>
          </cell>
          <cell r="B93">
            <v>675</v>
          </cell>
          <cell r="C93" t="str">
            <v>نيو نهار</v>
          </cell>
          <cell r="D93" t="str">
            <v>New Nahar</v>
          </cell>
          <cell r="E93" t="str">
            <v>خزينة</v>
          </cell>
          <cell r="F93">
            <v>501</v>
          </cell>
          <cell r="G93">
            <v>0</v>
          </cell>
          <cell r="H93" t="str">
            <v>وسط البلد</v>
          </cell>
          <cell r="I93">
            <v>0</v>
          </cell>
          <cell r="J93">
            <v>50000</v>
          </cell>
          <cell r="K93">
            <v>41990</v>
          </cell>
          <cell r="L93" t="str">
            <v>ايداع العميل بخزينة وسط البلد بسند قبض رقم 501</v>
          </cell>
          <cell r="M93">
            <v>0</v>
          </cell>
          <cell r="N93">
            <v>0</v>
          </cell>
          <cell r="O93">
            <v>0</v>
          </cell>
        </row>
        <row r="94">
          <cell r="A94">
            <v>89</v>
          </cell>
          <cell r="B94">
            <v>303</v>
          </cell>
          <cell r="C94" t="str">
            <v>افراد - عمرة</v>
          </cell>
          <cell r="D94" t="str">
            <v>Individoal - Umra</v>
          </cell>
          <cell r="E94" t="str">
            <v>خزينة</v>
          </cell>
          <cell r="F94">
            <v>493</v>
          </cell>
          <cell r="G94">
            <v>0</v>
          </cell>
          <cell r="H94" t="str">
            <v>وسط البلد</v>
          </cell>
          <cell r="I94">
            <v>0</v>
          </cell>
          <cell r="J94">
            <v>1000</v>
          </cell>
          <cell r="K94">
            <v>41989</v>
          </cell>
          <cell r="L94" t="str">
            <v>ايداع العميل بخزينة وسط البلد بسند قبض رقم 493</v>
          </cell>
          <cell r="M94">
            <v>0</v>
          </cell>
          <cell r="N94">
            <v>0</v>
          </cell>
          <cell r="O94">
            <v>0</v>
          </cell>
        </row>
        <row r="95">
          <cell r="A95">
            <v>90</v>
          </cell>
          <cell r="B95">
            <v>652</v>
          </cell>
          <cell r="C95" t="str">
            <v>خالد حلاوة</v>
          </cell>
          <cell r="D95" t="str">
            <v>Khaled Halawa</v>
          </cell>
          <cell r="E95" t="str">
            <v>خزينة</v>
          </cell>
          <cell r="F95">
            <v>477</v>
          </cell>
          <cell r="G95">
            <v>0</v>
          </cell>
          <cell r="H95" t="str">
            <v>وسط البلد</v>
          </cell>
          <cell r="I95">
            <v>0</v>
          </cell>
          <cell r="J95">
            <v>6000</v>
          </cell>
          <cell r="K95">
            <v>41987</v>
          </cell>
          <cell r="L95" t="str">
            <v>ايداع العميل بخزينة وسط البلد بسند قبض رقم 477</v>
          </cell>
          <cell r="M95">
            <v>0</v>
          </cell>
          <cell r="N95">
            <v>0</v>
          </cell>
          <cell r="O95">
            <v>0</v>
          </cell>
        </row>
        <row r="96">
          <cell r="A96">
            <v>91</v>
          </cell>
          <cell r="B96">
            <v>652</v>
          </cell>
          <cell r="C96" t="str">
            <v>خالد حلاوة</v>
          </cell>
          <cell r="D96" t="str">
            <v>Khaled Halawa</v>
          </cell>
          <cell r="E96" t="str">
            <v>خزينة</v>
          </cell>
          <cell r="F96">
            <v>492</v>
          </cell>
          <cell r="G96">
            <v>0</v>
          </cell>
          <cell r="H96" t="str">
            <v>وسط البلد</v>
          </cell>
          <cell r="I96">
            <v>0</v>
          </cell>
          <cell r="J96">
            <v>5000</v>
          </cell>
          <cell r="K96">
            <v>41989</v>
          </cell>
          <cell r="L96" t="str">
            <v>ايداع العميل بخزينة وسط البلد بسند قبض رقم 492</v>
          </cell>
          <cell r="M96">
            <v>0</v>
          </cell>
          <cell r="N96">
            <v>0</v>
          </cell>
          <cell r="O96">
            <v>0</v>
          </cell>
        </row>
        <row r="97">
          <cell r="A97">
            <v>92</v>
          </cell>
          <cell r="B97">
            <v>716</v>
          </cell>
          <cell r="C97" t="str">
            <v>طارق يوسف - افراد</v>
          </cell>
          <cell r="D97" t="str">
            <v>Tarek Yousef - Individuals</v>
          </cell>
          <cell r="E97" t="str">
            <v>خزينة</v>
          </cell>
          <cell r="F97">
            <v>6581</v>
          </cell>
          <cell r="G97">
            <v>0</v>
          </cell>
          <cell r="H97" t="str">
            <v>المعادي</v>
          </cell>
          <cell r="I97">
            <v>0</v>
          </cell>
          <cell r="J97">
            <v>45000</v>
          </cell>
          <cell r="K97">
            <v>41956</v>
          </cell>
          <cell r="L97" t="str">
            <v>ايداع العميل بخزينة المعادي بسند قبض رقم 6581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93</v>
          </cell>
          <cell r="B98">
            <v>716</v>
          </cell>
          <cell r="C98" t="str">
            <v>طارق يوسف - افراد</v>
          </cell>
          <cell r="D98" t="str">
            <v>Tarek Yousef - Individuals</v>
          </cell>
          <cell r="E98" t="str">
            <v>خزينة</v>
          </cell>
          <cell r="F98">
            <v>427</v>
          </cell>
          <cell r="G98">
            <v>0</v>
          </cell>
          <cell r="H98" t="str">
            <v>وسط البلد</v>
          </cell>
          <cell r="I98">
            <v>0</v>
          </cell>
          <cell r="J98">
            <v>15000</v>
          </cell>
          <cell r="K98">
            <v>41980</v>
          </cell>
          <cell r="L98" t="str">
            <v>ايداع العميل بخزينة وسط البلد بسند قبض رقم 427</v>
          </cell>
          <cell r="M98">
            <v>0</v>
          </cell>
          <cell r="N98">
            <v>0</v>
          </cell>
          <cell r="O98">
            <v>0</v>
          </cell>
        </row>
        <row r="99">
          <cell r="A99">
            <v>94</v>
          </cell>
          <cell r="B99">
            <v>718</v>
          </cell>
          <cell r="C99" t="str">
            <v>محمد احمد عبده - افراد</v>
          </cell>
          <cell r="D99" t="str">
            <v>Mohamed Ahmed Abdo-Individuals</v>
          </cell>
          <cell r="E99" t="str">
            <v>خزينة</v>
          </cell>
          <cell r="F99">
            <v>6588</v>
          </cell>
          <cell r="G99">
            <v>0</v>
          </cell>
          <cell r="H99" t="str">
            <v>المعادي</v>
          </cell>
          <cell r="I99">
            <v>0</v>
          </cell>
          <cell r="J99">
            <v>7500</v>
          </cell>
          <cell r="K99">
            <v>41966</v>
          </cell>
          <cell r="L99" t="str">
            <v>ايداع العميل بخزينة المعادي بسند قبض رقم 6588</v>
          </cell>
          <cell r="M99">
            <v>0</v>
          </cell>
          <cell r="N99">
            <v>0</v>
          </cell>
          <cell r="O99">
            <v>0</v>
          </cell>
        </row>
        <row r="100">
          <cell r="A100">
            <v>95</v>
          </cell>
          <cell r="B100">
            <v>719</v>
          </cell>
          <cell r="C100" t="str">
            <v>حلمي عبدالخالق - افراد</v>
          </cell>
          <cell r="D100" t="str">
            <v>Helmy AbdelKhalek-Individuals</v>
          </cell>
          <cell r="E100" t="str">
            <v>خزينة</v>
          </cell>
          <cell r="F100">
            <v>6590</v>
          </cell>
          <cell r="G100">
            <v>0</v>
          </cell>
          <cell r="H100" t="str">
            <v>المعادي</v>
          </cell>
          <cell r="I100">
            <v>0</v>
          </cell>
          <cell r="J100">
            <v>1000</v>
          </cell>
          <cell r="K100">
            <v>41966</v>
          </cell>
          <cell r="L100" t="str">
            <v>ايداع العميل بخزينة المعادي بسند قبض رقم 6590</v>
          </cell>
          <cell r="M100">
            <v>0</v>
          </cell>
          <cell r="N100">
            <v>0</v>
          </cell>
          <cell r="O100">
            <v>0</v>
          </cell>
        </row>
        <row r="101">
          <cell r="A101">
            <v>96</v>
          </cell>
          <cell r="B101">
            <v>303</v>
          </cell>
          <cell r="C101" t="str">
            <v>افراد - عمرة</v>
          </cell>
          <cell r="D101" t="str">
            <v>Individoal - Umra</v>
          </cell>
          <cell r="E101" t="str">
            <v>خزينة</v>
          </cell>
          <cell r="F101">
            <v>411</v>
          </cell>
          <cell r="G101">
            <v>0</v>
          </cell>
          <cell r="H101" t="str">
            <v>وسط البلد</v>
          </cell>
          <cell r="I101">
            <v>0</v>
          </cell>
          <cell r="J101">
            <v>5000</v>
          </cell>
          <cell r="K101">
            <v>41976</v>
          </cell>
          <cell r="L101" t="str">
            <v>ايداع العميل بخزينة وسط البلد بسند قبض رقم 411</v>
          </cell>
          <cell r="M101">
            <v>0</v>
          </cell>
          <cell r="N101">
            <v>0</v>
          </cell>
          <cell r="O101">
            <v>0</v>
          </cell>
        </row>
        <row r="102">
          <cell r="A102">
            <v>97</v>
          </cell>
          <cell r="B102">
            <v>717</v>
          </cell>
          <cell r="C102" t="str">
            <v>نجلاء عبدالرسول - افراد</v>
          </cell>
          <cell r="D102" t="str">
            <v>Naglaa Abdelrasool-Individuals</v>
          </cell>
          <cell r="E102" t="str">
            <v>خزينة</v>
          </cell>
          <cell r="F102">
            <v>6587</v>
          </cell>
          <cell r="G102">
            <v>0</v>
          </cell>
          <cell r="H102" t="str">
            <v>المعادي</v>
          </cell>
          <cell r="I102">
            <v>0</v>
          </cell>
          <cell r="J102">
            <v>6000</v>
          </cell>
          <cell r="K102">
            <v>41966</v>
          </cell>
          <cell r="L102" t="str">
            <v>ايداع العميل بخزينة المعادي بسند قبض رقم 6587</v>
          </cell>
          <cell r="M102">
            <v>0</v>
          </cell>
          <cell r="N102">
            <v>0</v>
          </cell>
          <cell r="O102">
            <v>0</v>
          </cell>
        </row>
        <row r="103">
          <cell r="A103">
            <v>98</v>
          </cell>
          <cell r="B103">
            <v>717</v>
          </cell>
          <cell r="C103" t="str">
            <v>نجلاء عبدالرسول - افراد</v>
          </cell>
          <cell r="D103" t="str">
            <v>Naglaa Abdelrasool-Individuals</v>
          </cell>
          <cell r="E103" t="str">
            <v>خزينة</v>
          </cell>
          <cell r="F103">
            <v>537</v>
          </cell>
          <cell r="G103">
            <v>0</v>
          </cell>
          <cell r="H103" t="str">
            <v>وسط البلد</v>
          </cell>
          <cell r="I103">
            <v>0</v>
          </cell>
          <cell r="J103">
            <v>14000</v>
          </cell>
          <cell r="K103">
            <v>41994</v>
          </cell>
          <cell r="L103" t="str">
            <v>ايداع العميل بخزينة وسط البلد بسند قبض رقم 537</v>
          </cell>
          <cell r="M103">
            <v>0</v>
          </cell>
          <cell r="N103">
            <v>0</v>
          </cell>
          <cell r="O103">
            <v>0</v>
          </cell>
        </row>
        <row r="104">
          <cell r="A104">
            <v>99</v>
          </cell>
          <cell r="B104">
            <v>717</v>
          </cell>
          <cell r="C104" t="str">
            <v>نجلاء عبدالرسول - افراد</v>
          </cell>
          <cell r="D104" t="str">
            <v>Naglaa Abdelrasool-Individuals</v>
          </cell>
          <cell r="E104" t="str">
            <v>فاتورة</v>
          </cell>
          <cell r="F104">
            <v>0</v>
          </cell>
          <cell r="G104">
            <v>0</v>
          </cell>
          <cell r="H104">
            <v>0</v>
          </cell>
          <cell r="I104">
            <v>20000</v>
          </cell>
          <cell r="J104">
            <v>0</v>
          </cell>
          <cell r="K104">
            <v>41996</v>
          </cell>
          <cell r="L104" t="str">
            <v>رحلة 23/12/2014 لعدد 5 بالغ *4000ج</v>
          </cell>
          <cell r="M104" t="str">
            <v>القاهرة - ينبع - القاهرة</v>
          </cell>
          <cell r="N104" t="str">
            <v xml:space="preserve">منفذ </v>
          </cell>
          <cell r="O104" t="str">
            <v>طيران</v>
          </cell>
        </row>
        <row r="105">
          <cell r="A105">
            <v>100</v>
          </cell>
          <cell r="B105">
            <v>718</v>
          </cell>
          <cell r="C105" t="str">
            <v>محمد احمد عبده - افراد</v>
          </cell>
          <cell r="D105" t="str">
            <v>Mohamed Ahmed Abdo-Individuals</v>
          </cell>
          <cell r="E105" t="str">
            <v>خزينة</v>
          </cell>
          <cell r="F105">
            <v>552</v>
          </cell>
          <cell r="G105">
            <v>0</v>
          </cell>
          <cell r="H105" t="str">
            <v>وسط البلد</v>
          </cell>
          <cell r="I105">
            <v>0</v>
          </cell>
          <cell r="J105">
            <v>3900</v>
          </cell>
          <cell r="K105">
            <v>41994</v>
          </cell>
          <cell r="L105" t="str">
            <v>ايداع العميل بخزينة وسط البلد بسند قبض رقم 552</v>
          </cell>
          <cell r="M105">
            <v>0</v>
          </cell>
          <cell r="N105">
            <v>0</v>
          </cell>
          <cell r="O105">
            <v>0</v>
          </cell>
        </row>
        <row r="106">
          <cell r="A106">
            <v>101</v>
          </cell>
          <cell r="B106">
            <v>303</v>
          </cell>
          <cell r="C106" t="str">
            <v>افراد - عمرة</v>
          </cell>
          <cell r="D106" t="str">
            <v>Individoal - Umra</v>
          </cell>
          <cell r="E106" t="str">
            <v>خزينة</v>
          </cell>
          <cell r="F106">
            <v>555</v>
          </cell>
          <cell r="G106">
            <v>0</v>
          </cell>
          <cell r="H106" t="str">
            <v>وسط البلد</v>
          </cell>
          <cell r="I106">
            <v>0</v>
          </cell>
          <cell r="J106">
            <v>5000</v>
          </cell>
          <cell r="K106">
            <v>41994</v>
          </cell>
          <cell r="L106" t="str">
            <v>ايداع العميل بخزينة وسط البلد بسند قبض رقم 555</v>
          </cell>
          <cell r="M106">
            <v>0</v>
          </cell>
          <cell r="N106">
            <v>0</v>
          </cell>
          <cell r="O106">
            <v>0</v>
          </cell>
        </row>
        <row r="107">
          <cell r="A107">
            <v>102</v>
          </cell>
          <cell r="B107">
            <v>303</v>
          </cell>
          <cell r="C107" t="str">
            <v>افراد - عمرة</v>
          </cell>
          <cell r="D107" t="str">
            <v>Individoal - Umra</v>
          </cell>
          <cell r="E107" t="str">
            <v>فاتورة</v>
          </cell>
          <cell r="F107">
            <v>0</v>
          </cell>
          <cell r="G107">
            <v>0</v>
          </cell>
          <cell r="H107">
            <v>0</v>
          </cell>
          <cell r="I107">
            <v>18000</v>
          </cell>
          <cell r="J107">
            <v>0</v>
          </cell>
          <cell r="K107">
            <v>41996</v>
          </cell>
          <cell r="L107" t="str">
            <v>رحلة 23/12/2014 لعدد 4 بالغ *4000ج + 1 طفل *2000</v>
          </cell>
          <cell r="M107" t="str">
            <v>القاهرة - ينبع - القاهرة</v>
          </cell>
          <cell r="N107" t="str">
            <v xml:space="preserve">منفذ </v>
          </cell>
          <cell r="O107" t="str">
            <v>طيران</v>
          </cell>
        </row>
        <row r="108">
          <cell r="A108">
            <v>103</v>
          </cell>
          <cell r="B108">
            <v>676</v>
          </cell>
          <cell r="C108" t="str">
            <v>رفاعي احمد سيد</v>
          </cell>
          <cell r="D108" t="str">
            <v>REFAEY AHMED SAYED</v>
          </cell>
          <cell r="E108" t="str">
            <v>فاتورة</v>
          </cell>
          <cell r="F108">
            <v>0</v>
          </cell>
          <cell r="G108">
            <v>0</v>
          </cell>
          <cell r="H108">
            <v>0</v>
          </cell>
          <cell r="I108">
            <v>11700</v>
          </cell>
          <cell r="J108">
            <v>0</v>
          </cell>
          <cell r="K108">
            <v>41996</v>
          </cell>
          <cell r="L108" t="str">
            <v>رحلة 23/12/2014 لعدد 3 بالغ * 3900</v>
          </cell>
          <cell r="M108" t="str">
            <v>القاهرة - ينبع - القاهرة</v>
          </cell>
          <cell r="N108" t="str">
            <v xml:space="preserve">منفذ </v>
          </cell>
          <cell r="O108" t="str">
            <v>طيران</v>
          </cell>
        </row>
        <row r="109">
          <cell r="A109">
            <v>104</v>
          </cell>
          <cell r="B109">
            <v>400</v>
          </cell>
          <cell r="C109" t="str">
            <v>الحمل تورز</v>
          </cell>
          <cell r="D109" t="str">
            <v>Alhamel Tours</v>
          </cell>
          <cell r="E109" t="str">
            <v>فاتورة</v>
          </cell>
          <cell r="F109">
            <v>0</v>
          </cell>
          <cell r="G109">
            <v>0</v>
          </cell>
          <cell r="H109">
            <v>0</v>
          </cell>
          <cell r="I109">
            <v>28700</v>
          </cell>
          <cell r="J109">
            <v>0</v>
          </cell>
          <cell r="K109">
            <v>41996</v>
          </cell>
          <cell r="L109" t="str">
            <v>رحلة 23-12-2014 عدد 7 بالغ *4100</v>
          </cell>
          <cell r="M109" t="str">
            <v>القاهرة - ينبع - القاهرة</v>
          </cell>
          <cell r="N109" t="str">
            <v xml:space="preserve">منفذ </v>
          </cell>
          <cell r="O109" t="str">
            <v>طيران</v>
          </cell>
        </row>
        <row r="110">
          <cell r="A110">
            <v>105</v>
          </cell>
          <cell r="B110">
            <v>780</v>
          </cell>
          <cell r="C110" t="str">
            <v>مجدى بدوى</v>
          </cell>
          <cell r="D110" t="str">
            <v>Magady Badway</v>
          </cell>
          <cell r="E110" t="str">
            <v>خزينة</v>
          </cell>
          <cell r="F110">
            <v>538</v>
          </cell>
          <cell r="G110">
            <v>0</v>
          </cell>
          <cell r="H110" t="str">
            <v>وسط البلد</v>
          </cell>
          <cell r="I110">
            <v>0</v>
          </cell>
          <cell r="J110">
            <v>5000</v>
          </cell>
          <cell r="K110">
            <v>41994</v>
          </cell>
          <cell r="L110" t="str">
            <v>ايداع العميل بخزينة وسط البلد بسند قبض رقم 538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106</v>
          </cell>
          <cell r="B111">
            <v>780</v>
          </cell>
          <cell r="C111" t="str">
            <v>مجدى بدوى</v>
          </cell>
          <cell r="D111" t="str">
            <v>Magady Badway</v>
          </cell>
          <cell r="E111" t="str">
            <v>خزينة</v>
          </cell>
          <cell r="F111">
            <v>539</v>
          </cell>
          <cell r="G111">
            <v>0</v>
          </cell>
          <cell r="H111" t="str">
            <v>وسط البلد</v>
          </cell>
          <cell r="I111">
            <v>0</v>
          </cell>
          <cell r="J111">
            <v>10000</v>
          </cell>
          <cell r="K111">
            <v>41994</v>
          </cell>
          <cell r="L111" t="str">
            <v>ايداع العميل بخزينة وسط البلد بسند قبض رقم 539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107</v>
          </cell>
          <cell r="B112">
            <v>329</v>
          </cell>
          <cell r="C112" t="str">
            <v>عبدالمنعم محمد - عمره</v>
          </cell>
          <cell r="D112" t="str">
            <v>Abdelmoneem Mohamed - Umra</v>
          </cell>
          <cell r="E112" t="str">
            <v>خزينة</v>
          </cell>
          <cell r="F112">
            <v>544</v>
          </cell>
          <cell r="G112">
            <v>0</v>
          </cell>
          <cell r="H112" t="str">
            <v>وسط البلد</v>
          </cell>
          <cell r="I112">
            <v>0</v>
          </cell>
          <cell r="J112">
            <v>40000</v>
          </cell>
          <cell r="K112">
            <v>41994</v>
          </cell>
          <cell r="L112" t="str">
            <v>ايداع العميل بخزينة وسط البلد بسند قبض رقم 544</v>
          </cell>
          <cell r="M112">
            <v>0</v>
          </cell>
          <cell r="N112">
            <v>0</v>
          </cell>
          <cell r="O112">
            <v>0</v>
          </cell>
        </row>
        <row r="113">
          <cell r="A113">
            <v>108</v>
          </cell>
          <cell r="B113">
            <v>303</v>
          </cell>
          <cell r="C113" t="str">
            <v>افراد - عمرة</v>
          </cell>
          <cell r="D113" t="str">
            <v>Individoal - Umra</v>
          </cell>
          <cell r="E113" t="str">
            <v>خزينة</v>
          </cell>
          <cell r="F113">
            <v>549</v>
          </cell>
          <cell r="G113">
            <v>0</v>
          </cell>
          <cell r="H113" t="str">
            <v>وسط البلد</v>
          </cell>
          <cell r="I113">
            <v>0</v>
          </cell>
          <cell r="J113">
            <v>3000</v>
          </cell>
          <cell r="K113">
            <v>41994</v>
          </cell>
          <cell r="L113" t="str">
            <v>ايداع العميل بخزينة وسط البلد بسند قبض رقم 549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109</v>
          </cell>
          <cell r="B114">
            <v>303</v>
          </cell>
          <cell r="C114" t="str">
            <v>افراد - عمرة</v>
          </cell>
          <cell r="D114" t="str">
            <v>Individoal - Umra</v>
          </cell>
          <cell r="E114" t="str">
            <v>خزينة</v>
          </cell>
          <cell r="F114">
            <v>558</v>
          </cell>
          <cell r="G114">
            <v>0</v>
          </cell>
          <cell r="H114" t="str">
            <v>وسط البلد</v>
          </cell>
          <cell r="I114">
            <v>0</v>
          </cell>
          <cell r="J114">
            <v>2000</v>
          </cell>
          <cell r="K114">
            <v>41994</v>
          </cell>
          <cell r="L114" t="str">
            <v>ايداع العميل بخزينة وسط البلد بسند قبض رقم 558</v>
          </cell>
          <cell r="M114">
            <v>0</v>
          </cell>
          <cell r="N114">
            <v>0</v>
          </cell>
          <cell r="O114">
            <v>0</v>
          </cell>
        </row>
        <row r="115">
          <cell r="A115">
            <v>110</v>
          </cell>
          <cell r="B115">
            <v>456</v>
          </cell>
          <cell r="C115" t="str">
            <v>عرب سكاي</v>
          </cell>
          <cell r="D115" t="str">
            <v>Arb sky</v>
          </cell>
          <cell r="E115" t="str">
            <v>خزينة</v>
          </cell>
          <cell r="F115">
            <v>559</v>
          </cell>
          <cell r="G115">
            <v>0</v>
          </cell>
          <cell r="H115" t="str">
            <v>وسط البلد</v>
          </cell>
          <cell r="I115">
            <v>0</v>
          </cell>
          <cell r="J115">
            <v>15000</v>
          </cell>
          <cell r="K115">
            <v>41994</v>
          </cell>
          <cell r="L115" t="str">
            <v>ايداع العميل بخزينة وسط البلد بسند قبض رقم 559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111</v>
          </cell>
          <cell r="B116">
            <v>746</v>
          </cell>
          <cell r="C116" t="str">
            <v>المزدلفة للسياحة (د.ناصر)</v>
          </cell>
          <cell r="D116" t="str">
            <v>Al-mozdalefa Tours</v>
          </cell>
          <cell r="E116" t="str">
            <v>خزينة</v>
          </cell>
          <cell r="F116">
            <v>547</v>
          </cell>
          <cell r="G116">
            <v>0</v>
          </cell>
          <cell r="H116" t="str">
            <v>وسط البلد</v>
          </cell>
          <cell r="I116">
            <v>0</v>
          </cell>
          <cell r="J116">
            <v>10000</v>
          </cell>
          <cell r="K116">
            <v>41994</v>
          </cell>
          <cell r="L116" t="str">
            <v>ايداع العميل بخزينة وسط البلد بسند قبض رقم 547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112</v>
          </cell>
          <cell r="B117">
            <v>42</v>
          </cell>
          <cell r="C117" t="str">
            <v>جمعية التقوى</v>
          </cell>
          <cell r="D117" t="str">
            <v>Gam3ya El Eltqua</v>
          </cell>
          <cell r="E117" t="str">
            <v>خزينة</v>
          </cell>
          <cell r="F117">
            <v>560</v>
          </cell>
          <cell r="G117">
            <v>0</v>
          </cell>
          <cell r="H117" t="str">
            <v>وسط البلد</v>
          </cell>
          <cell r="I117">
            <v>0</v>
          </cell>
          <cell r="J117">
            <v>5000</v>
          </cell>
          <cell r="K117">
            <v>41994</v>
          </cell>
          <cell r="L117" t="str">
            <v>ايداع العميل بخزينة وسط البلد بسند قبض رقم 560</v>
          </cell>
          <cell r="M117">
            <v>0</v>
          </cell>
          <cell r="N117">
            <v>0</v>
          </cell>
          <cell r="O117">
            <v>0</v>
          </cell>
        </row>
        <row r="118">
          <cell r="A118">
            <v>113</v>
          </cell>
          <cell r="B118">
            <v>312</v>
          </cell>
          <cell r="C118" t="str">
            <v>ستار تشويس (شوكت) - عمره</v>
          </cell>
          <cell r="D118" t="str">
            <v>Star Choice (Shawket) - Umra</v>
          </cell>
          <cell r="E118" t="str">
            <v>خزينة</v>
          </cell>
          <cell r="F118">
            <v>561</v>
          </cell>
          <cell r="G118">
            <v>0</v>
          </cell>
          <cell r="H118" t="str">
            <v>وسط البلد</v>
          </cell>
          <cell r="I118">
            <v>0</v>
          </cell>
          <cell r="J118">
            <v>85000</v>
          </cell>
          <cell r="K118">
            <v>41994</v>
          </cell>
          <cell r="L118" t="str">
            <v>ايداع العميل بخزينة وسط البلد بسند قبض رقم 561</v>
          </cell>
          <cell r="M118">
            <v>0</v>
          </cell>
          <cell r="N118">
            <v>0</v>
          </cell>
          <cell r="O118">
            <v>0</v>
          </cell>
        </row>
        <row r="119">
          <cell r="A119">
            <v>114</v>
          </cell>
          <cell r="B119">
            <v>676</v>
          </cell>
          <cell r="C119" t="str">
            <v>رفاعي احمد سيد</v>
          </cell>
          <cell r="D119" t="str">
            <v>REFAEY AHMED SAYED</v>
          </cell>
          <cell r="E119" t="str">
            <v>خزينة</v>
          </cell>
          <cell r="F119">
            <v>557</v>
          </cell>
          <cell r="G119">
            <v>0</v>
          </cell>
          <cell r="H119" t="str">
            <v>وسط البلد</v>
          </cell>
          <cell r="I119">
            <v>0</v>
          </cell>
          <cell r="J119">
            <v>1600</v>
          </cell>
          <cell r="K119">
            <v>41994</v>
          </cell>
          <cell r="L119" t="str">
            <v>ايداع العميل بخزينة وسط البلد بسند قبض رقم 557</v>
          </cell>
          <cell r="M119">
            <v>0</v>
          </cell>
          <cell r="N119">
            <v>0</v>
          </cell>
          <cell r="O119">
            <v>0</v>
          </cell>
        </row>
        <row r="120">
          <cell r="A120">
            <v>115</v>
          </cell>
          <cell r="B120">
            <v>676</v>
          </cell>
          <cell r="C120" t="str">
            <v>رفاعي احمد سيد</v>
          </cell>
          <cell r="D120" t="str">
            <v>REFAEY AHMED SAYED</v>
          </cell>
          <cell r="E120" t="str">
            <v>فاتورة</v>
          </cell>
          <cell r="F120">
            <v>0</v>
          </cell>
          <cell r="G120">
            <v>0</v>
          </cell>
          <cell r="H120">
            <v>0</v>
          </cell>
          <cell r="I120">
            <v>3400</v>
          </cell>
          <cell r="J120">
            <v>0</v>
          </cell>
          <cell r="K120">
            <v>41996</v>
          </cell>
          <cell r="L120" t="str">
            <v>رحلة 23/12/2014  غرامة فرد لم يسافر 3400</v>
          </cell>
          <cell r="M120" t="str">
            <v>القاهرة - ينبع - القاهرة</v>
          </cell>
          <cell r="N120" t="str">
            <v xml:space="preserve">منفذ </v>
          </cell>
          <cell r="O120" t="str">
            <v>طيران</v>
          </cell>
        </row>
        <row r="121">
          <cell r="A121">
            <v>116</v>
          </cell>
          <cell r="B121">
            <v>744</v>
          </cell>
          <cell r="C121" t="str">
            <v>عماد الدين سفاجا</v>
          </cell>
          <cell r="D121" t="str">
            <v>Emad aldin safag</v>
          </cell>
          <cell r="E121" t="str">
            <v>ايداع</v>
          </cell>
          <cell r="F121">
            <v>0</v>
          </cell>
          <cell r="G121" t="str">
            <v>الاسكندرية</v>
          </cell>
          <cell r="H121" t="str">
            <v>السياحي</v>
          </cell>
          <cell r="I121">
            <v>0</v>
          </cell>
          <cell r="J121">
            <v>270000</v>
          </cell>
          <cell r="K121">
            <v>41994</v>
          </cell>
          <cell r="L121" t="str">
            <v>ايداع العميل ببنك الاسكندرية سياحي</v>
          </cell>
          <cell r="M121">
            <v>0</v>
          </cell>
          <cell r="N121">
            <v>0</v>
          </cell>
          <cell r="O121">
            <v>0</v>
          </cell>
        </row>
        <row r="122">
          <cell r="A122">
            <v>117</v>
          </cell>
          <cell r="B122">
            <v>328</v>
          </cell>
          <cell r="C122" t="str">
            <v>عبد الفتاح ابو فهد - عمره</v>
          </cell>
          <cell r="D122" t="str">
            <v>Abdelfatah Abo Fahd - Umra</v>
          </cell>
          <cell r="E122" t="str">
            <v>خزينة</v>
          </cell>
          <cell r="F122">
            <v>516</v>
          </cell>
          <cell r="G122">
            <v>0</v>
          </cell>
          <cell r="H122" t="str">
            <v>وسط البلد</v>
          </cell>
          <cell r="I122">
            <v>0</v>
          </cell>
          <cell r="J122">
            <v>900</v>
          </cell>
          <cell r="K122">
            <v>41991</v>
          </cell>
          <cell r="L122" t="str">
            <v>ايداع العميل بخزينة وسط البلد بسند قبض رقم 516</v>
          </cell>
          <cell r="M122">
            <v>0</v>
          </cell>
          <cell r="N122">
            <v>0</v>
          </cell>
          <cell r="O122">
            <v>0</v>
          </cell>
        </row>
        <row r="123">
          <cell r="A123">
            <v>118</v>
          </cell>
          <cell r="B123">
            <v>328</v>
          </cell>
          <cell r="C123" t="str">
            <v>عبد الفتاح ابو فهد - عمره</v>
          </cell>
          <cell r="D123" t="str">
            <v>Abdelfatah Abo Fahd - Umra</v>
          </cell>
          <cell r="E123" t="str">
            <v>خزينة</v>
          </cell>
          <cell r="F123">
            <v>562</v>
          </cell>
          <cell r="G123">
            <v>0</v>
          </cell>
          <cell r="H123" t="str">
            <v>وسط البلد</v>
          </cell>
          <cell r="I123">
            <v>0</v>
          </cell>
          <cell r="J123">
            <v>4000</v>
          </cell>
          <cell r="K123">
            <v>41995</v>
          </cell>
          <cell r="L123" t="str">
            <v>ايداع العميل بخزينة وسط البلد بسند قبض رقم 562</v>
          </cell>
          <cell r="M123">
            <v>0</v>
          </cell>
          <cell r="N123">
            <v>0</v>
          </cell>
          <cell r="O123">
            <v>0</v>
          </cell>
        </row>
        <row r="124">
          <cell r="A124">
            <v>119</v>
          </cell>
          <cell r="B124">
            <v>303</v>
          </cell>
          <cell r="C124" t="str">
            <v>افراد - عمرة</v>
          </cell>
          <cell r="D124" t="str">
            <v>Individoal - Umra</v>
          </cell>
          <cell r="E124" t="str">
            <v>خزينة</v>
          </cell>
          <cell r="F124">
            <v>6601</v>
          </cell>
          <cell r="G124">
            <v>0</v>
          </cell>
          <cell r="H124" t="str">
            <v>السياحي</v>
          </cell>
          <cell r="I124">
            <v>0</v>
          </cell>
          <cell r="J124">
            <v>7900</v>
          </cell>
          <cell r="K124">
            <v>41995</v>
          </cell>
          <cell r="L124" t="str">
            <v>ايداع العميل بخزينة السياحى بسند قبض رقم 6601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120</v>
          </cell>
          <cell r="B125">
            <v>303</v>
          </cell>
          <cell r="C125" t="str">
            <v>افراد - عمرة</v>
          </cell>
          <cell r="D125" t="str">
            <v>Individoal - Umra</v>
          </cell>
          <cell r="E125" t="str">
            <v>فاتورة</v>
          </cell>
          <cell r="F125">
            <v>0</v>
          </cell>
          <cell r="G125">
            <v>0</v>
          </cell>
          <cell r="H125">
            <v>0</v>
          </cell>
          <cell r="I125">
            <v>7900</v>
          </cell>
          <cell r="J125">
            <v>0</v>
          </cell>
          <cell r="K125">
            <v>41996</v>
          </cell>
          <cell r="L125" t="str">
            <v xml:space="preserve">رحلة 23-12-2014  - طيران </v>
          </cell>
          <cell r="M125" t="str">
            <v>القاهرة - ينبع - القاهرة</v>
          </cell>
          <cell r="N125" t="str">
            <v xml:space="preserve">منفذ </v>
          </cell>
          <cell r="O125" t="str">
            <v xml:space="preserve">طيران </v>
          </cell>
        </row>
        <row r="126">
          <cell r="A126">
            <v>121</v>
          </cell>
          <cell r="B126">
            <v>303</v>
          </cell>
          <cell r="C126" t="str">
            <v>افراد - عمرة</v>
          </cell>
          <cell r="D126" t="str">
            <v>Individoal - Umra</v>
          </cell>
          <cell r="E126" t="str">
            <v>خزينة</v>
          </cell>
          <cell r="F126">
            <v>513</v>
          </cell>
          <cell r="G126">
            <v>0</v>
          </cell>
          <cell r="H126" t="str">
            <v>وسط البلد</v>
          </cell>
          <cell r="I126">
            <v>0</v>
          </cell>
          <cell r="J126">
            <v>8500</v>
          </cell>
          <cell r="K126">
            <v>41991</v>
          </cell>
          <cell r="L126" t="str">
            <v>ايداع العميل بخزينة وسط البلد سند قبض رقم 513</v>
          </cell>
          <cell r="M126">
            <v>0</v>
          </cell>
          <cell r="N126">
            <v>0</v>
          </cell>
          <cell r="O126">
            <v>0</v>
          </cell>
        </row>
        <row r="127">
          <cell r="A127">
            <v>122</v>
          </cell>
          <cell r="B127">
            <v>303</v>
          </cell>
          <cell r="C127" t="str">
            <v>افراد - عمرة</v>
          </cell>
          <cell r="D127" t="str">
            <v>Individoal - Umra</v>
          </cell>
          <cell r="E127" t="str">
            <v>خزينة</v>
          </cell>
          <cell r="F127">
            <v>520</v>
          </cell>
          <cell r="G127">
            <v>0</v>
          </cell>
          <cell r="H127" t="str">
            <v>وسط البلد</v>
          </cell>
          <cell r="I127">
            <v>0</v>
          </cell>
          <cell r="J127">
            <v>2000</v>
          </cell>
          <cell r="K127">
            <v>41991</v>
          </cell>
          <cell r="L127" t="str">
            <v>ايداع العميل بخزينة وسط البلد سند قبض رقم 520</v>
          </cell>
          <cell r="M127">
            <v>0</v>
          </cell>
          <cell r="N127">
            <v>0</v>
          </cell>
          <cell r="O127">
            <v>0</v>
          </cell>
        </row>
        <row r="128">
          <cell r="A128">
            <v>123</v>
          </cell>
          <cell r="B128">
            <v>372</v>
          </cell>
          <cell r="C128" t="str">
            <v>هاى لايتس</v>
          </cell>
          <cell r="D128" t="str">
            <v>High Lights</v>
          </cell>
          <cell r="E128" t="str">
            <v>فاتورة</v>
          </cell>
          <cell r="F128">
            <v>0</v>
          </cell>
          <cell r="G128">
            <v>0</v>
          </cell>
          <cell r="H128">
            <v>0</v>
          </cell>
          <cell r="I128">
            <v>82000</v>
          </cell>
          <cell r="J128">
            <v>0</v>
          </cell>
          <cell r="K128">
            <v>42003</v>
          </cell>
          <cell r="L128" t="str">
            <v xml:space="preserve">رحلة 30 /12 /2014 - طيران </v>
          </cell>
          <cell r="M128" t="str">
            <v>القاهرة - ينبع - القاهرة</v>
          </cell>
          <cell r="N128" t="str">
            <v>منفذ</v>
          </cell>
          <cell r="O128" t="str">
            <v xml:space="preserve">طيران </v>
          </cell>
        </row>
        <row r="129">
          <cell r="A129">
            <v>124</v>
          </cell>
          <cell r="B129">
            <v>741</v>
          </cell>
          <cell r="C129" t="str">
            <v xml:space="preserve">اسماعيل مازن </v>
          </cell>
          <cell r="D129" t="str">
            <v>Esmail mazen</v>
          </cell>
          <cell r="E129" t="str">
            <v>خزينة</v>
          </cell>
          <cell r="F129">
            <v>524</v>
          </cell>
          <cell r="G129">
            <v>0</v>
          </cell>
          <cell r="H129">
            <v>0</v>
          </cell>
          <cell r="I129">
            <v>0</v>
          </cell>
          <cell r="J129">
            <v>20000</v>
          </cell>
          <cell r="K129">
            <v>41991</v>
          </cell>
          <cell r="L129" t="str">
            <v>ايداع العميل بخزينة وسط البلد سند قبض رقم 524</v>
          </cell>
          <cell r="M129">
            <v>0</v>
          </cell>
          <cell r="N129">
            <v>0</v>
          </cell>
          <cell r="O129">
            <v>0</v>
          </cell>
        </row>
        <row r="130">
          <cell r="A130">
            <v>125</v>
          </cell>
          <cell r="B130">
            <v>743</v>
          </cell>
          <cell r="C130" t="str">
            <v xml:space="preserve">الرجاء للسياحة </v>
          </cell>
          <cell r="D130" t="str">
            <v>Alragaa Tours</v>
          </cell>
          <cell r="E130" t="str">
            <v>خزينة</v>
          </cell>
          <cell r="F130">
            <v>528</v>
          </cell>
          <cell r="G130">
            <v>0</v>
          </cell>
          <cell r="H130" t="str">
            <v>السياحي</v>
          </cell>
          <cell r="I130">
            <v>0</v>
          </cell>
          <cell r="J130">
            <v>20000</v>
          </cell>
          <cell r="K130">
            <v>41993</v>
          </cell>
          <cell r="L130" t="str">
            <v>ايداع العميل بخزينة وسط البلد سند قبض رقم 528</v>
          </cell>
          <cell r="M130">
            <v>0</v>
          </cell>
          <cell r="N130">
            <v>0</v>
          </cell>
          <cell r="O130">
            <v>0</v>
          </cell>
        </row>
        <row r="131">
          <cell r="A131">
            <v>126</v>
          </cell>
          <cell r="B131">
            <v>303</v>
          </cell>
          <cell r="C131" t="str">
            <v>افراد - عمرة</v>
          </cell>
          <cell r="D131" t="str">
            <v>Individoal - Umra</v>
          </cell>
          <cell r="E131" t="str">
            <v>خزينة</v>
          </cell>
          <cell r="F131">
            <v>534</v>
          </cell>
          <cell r="G131">
            <v>0</v>
          </cell>
          <cell r="H131" t="str">
            <v>وسط البلد</v>
          </cell>
          <cell r="I131">
            <v>0</v>
          </cell>
          <cell r="J131">
            <v>4000</v>
          </cell>
          <cell r="K131">
            <v>41993</v>
          </cell>
          <cell r="L131" t="str">
            <v>ايداع العميل بخزينة وسط البلد سند قبض رقم 534</v>
          </cell>
          <cell r="M131">
            <v>0</v>
          </cell>
          <cell r="N131">
            <v>0</v>
          </cell>
          <cell r="O131">
            <v>0</v>
          </cell>
        </row>
        <row r="132">
          <cell r="A132">
            <v>127</v>
          </cell>
          <cell r="B132">
            <v>740</v>
          </cell>
          <cell r="C132" t="str">
            <v>اسفار مروان</v>
          </cell>
          <cell r="D132" t="str">
            <v>Asfar mawran</v>
          </cell>
          <cell r="E132" t="str">
            <v>فاتورة</v>
          </cell>
          <cell r="F132">
            <v>0</v>
          </cell>
          <cell r="G132">
            <v>0</v>
          </cell>
          <cell r="H132">
            <v>0</v>
          </cell>
          <cell r="I132">
            <v>34200</v>
          </cell>
          <cell r="J132">
            <v>0</v>
          </cell>
          <cell r="K132">
            <v>42003</v>
          </cell>
          <cell r="L132" t="str">
            <v xml:space="preserve">رحلة 30 -12-2014 - طيران </v>
          </cell>
          <cell r="M132" t="str">
            <v>القاهرة - ينبع - القاهرة</v>
          </cell>
          <cell r="N132" t="str">
            <v>منفذ</v>
          </cell>
          <cell r="O132" t="str">
            <v>طيران</v>
          </cell>
        </row>
        <row r="133">
          <cell r="A133">
            <v>128</v>
          </cell>
          <cell r="B133">
            <v>740</v>
          </cell>
          <cell r="C133" t="str">
            <v>اسفار مروان</v>
          </cell>
          <cell r="D133" t="str">
            <v>Asfar mawran</v>
          </cell>
          <cell r="E133" t="str">
            <v>خزينة</v>
          </cell>
          <cell r="F133">
            <v>566</v>
          </cell>
          <cell r="G133">
            <v>0</v>
          </cell>
          <cell r="H133" t="str">
            <v>وسط البلد</v>
          </cell>
          <cell r="I133">
            <v>0</v>
          </cell>
          <cell r="J133">
            <v>14200</v>
          </cell>
          <cell r="K133">
            <v>41995</v>
          </cell>
          <cell r="L133" t="str">
            <v>ايداع العميل بخزينة وسط البلد سند قبض رقم 566</v>
          </cell>
          <cell r="M133">
            <v>0</v>
          </cell>
          <cell r="N133">
            <v>0</v>
          </cell>
          <cell r="O133">
            <v>0</v>
          </cell>
        </row>
        <row r="134">
          <cell r="A134">
            <v>129</v>
          </cell>
          <cell r="B134">
            <v>273</v>
          </cell>
          <cell r="C134" t="str">
            <v>ايجبيشان كوين</v>
          </cell>
          <cell r="D134" t="str">
            <v>Egyption Queen</v>
          </cell>
          <cell r="E134" t="str">
            <v>فاتورة</v>
          </cell>
          <cell r="F134">
            <v>0</v>
          </cell>
          <cell r="G134">
            <v>0</v>
          </cell>
          <cell r="H134">
            <v>0</v>
          </cell>
          <cell r="I134">
            <v>26600</v>
          </cell>
          <cell r="J134">
            <v>0</v>
          </cell>
          <cell r="K134">
            <v>41996</v>
          </cell>
          <cell r="L134" t="str">
            <v xml:space="preserve">رحلة 23 /12 /2014 - طيران </v>
          </cell>
          <cell r="M134" t="str">
            <v>القاهرة - ينبع - القاهرة</v>
          </cell>
          <cell r="N134" t="str">
            <v xml:space="preserve">منفذ </v>
          </cell>
          <cell r="O134" t="str">
            <v>طيران</v>
          </cell>
        </row>
        <row r="135">
          <cell r="A135">
            <v>130</v>
          </cell>
          <cell r="B135">
            <v>273</v>
          </cell>
          <cell r="C135" t="str">
            <v>ايجبيشان كوين</v>
          </cell>
          <cell r="D135" t="str">
            <v>Egyption Queen</v>
          </cell>
          <cell r="E135" t="str">
            <v>فاتورة</v>
          </cell>
          <cell r="F135">
            <v>0</v>
          </cell>
          <cell r="G135">
            <v>0</v>
          </cell>
          <cell r="H135">
            <v>0</v>
          </cell>
          <cell r="I135">
            <v>750</v>
          </cell>
          <cell r="J135">
            <v>0</v>
          </cell>
          <cell r="K135">
            <v>41996</v>
          </cell>
          <cell r="L135" t="str">
            <v xml:space="preserve">رحلة 23 /12 /2014 - طيران </v>
          </cell>
          <cell r="M135" t="str">
            <v>القاهرة - ينبع - القاهرة</v>
          </cell>
          <cell r="N135" t="str">
            <v xml:space="preserve">منفذ </v>
          </cell>
          <cell r="O135" t="str">
            <v>طيران</v>
          </cell>
        </row>
        <row r="136">
          <cell r="A136">
            <v>131</v>
          </cell>
          <cell r="B136">
            <v>743</v>
          </cell>
          <cell r="C136" t="str">
            <v xml:space="preserve">الرجاء للسياحة </v>
          </cell>
          <cell r="D136" t="str">
            <v>Alragaa Tours</v>
          </cell>
          <cell r="E136" t="str">
            <v>خزينة</v>
          </cell>
          <cell r="F136">
            <v>556</v>
          </cell>
          <cell r="G136">
            <v>0</v>
          </cell>
          <cell r="H136" t="str">
            <v>وسط البلد</v>
          </cell>
          <cell r="I136">
            <v>0</v>
          </cell>
          <cell r="J136">
            <v>12500</v>
          </cell>
          <cell r="K136">
            <v>41994</v>
          </cell>
          <cell r="L136" t="str">
            <v>ايداع العميل بخزينة وسط البلد سند قبض رقم 556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132</v>
          </cell>
          <cell r="B137">
            <v>456</v>
          </cell>
          <cell r="C137" t="str">
            <v>عرب سكاي</v>
          </cell>
          <cell r="D137" t="str">
            <v>Arb sky</v>
          </cell>
          <cell r="E137" t="str">
            <v>فاتورة</v>
          </cell>
          <cell r="F137">
            <v>0</v>
          </cell>
          <cell r="G137">
            <v>0</v>
          </cell>
          <cell r="H137">
            <v>0</v>
          </cell>
          <cell r="I137">
            <v>4100</v>
          </cell>
          <cell r="J137">
            <v>0</v>
          </cell>
          <cell r="K137">
            <v>41997</v>
          </cell>
          <cell r="L137" t="str">
            <v xml:space="preserve">رحلة 24-12-2014 - طيران </v>
          </cell>
          <cell r="M137" t="str">
            <v>القاهرة - ينبع - القاهرة</v>
          </cell>
          <cell r="N137" t="str">
            <v xml:space="preserve">منفذ </v>
          </cell>
          <cell r="O137" t="str">
            <v xml:space="preserve">طيران </v>
          </cell>
        </row>
        <row r="138">
          <cell r="A138">
            <v>133</v>
          </cell>
          <cell r="B138">
            <v>50</v>
          </cell>
          <cell r="C138" t="str">
            <v>ايرلينك تورز</v>
          </cell>
          <cell r="D138" t="str">
            <v>Erlink Tours</v>
          </cell>
          <cell r="E138" t="str">
            <v>فاتورة</v>
          </cell>
          <cell r="F138">
            <v>0</v>
          </cell>
          <cell r="G138">
            <v>0</v>
          </cell>
          <cell r="H138">
            <v>0</v>
          </cell>
          <cell r="I138">
            <v>20500</v>
          </cell>
          <cell r="J138">
            <v>0</v>
          </cell>
          <cell r="K138">
            <v>41996</v>
          </cell>
          <cell r="L138" t="str">
            <v xml:space="preserve">رحلة 23-12-2014 - طيران </v>
          </cell>
          <cell r="M138" t="str">
            <v>القاهرة - ينبع - القاهرة</v>
          </cell>
          <cell r="N138" t="str">
            <v xml:space="preserve">منفذ </v>
          </cell>
          <cell r="O138" t="str">
            <v xml:space="preserve">طيران </v>
          </cell>
        </row>
        <row r="139">
          <cell r="A139">
            <v>134</v>
          </cell>
          <cell r="B139">
            <v>726</v>
          </cell>
          <cell r="C139" t="str">
            <v>صلاح حامد الشيخ</v>
          </cell>
          <cell r="D139" t="str">
            <v>Salah Hamed El-Sheikh</v>
          </cell>
          <cell r="E139" t="str">
            <v>فاتورة</v>
          </cell>
          <cell r="F139">
            <v>0</v>
          </cell>
          <cell r="G139">
            <v>0</v>
          </cell>
          <cell r="H139">
            <v>0</v>
          </cell>
          <cell r="I139">
            <v>4100</v>
          </cell>
          <cell r="J139">
            <v>0</v>
          </cell>
          <cell r="K139">
            <v>41996</v>
          </cell>
          <cell r="L139" t="str">
            <v xml:space="preserve">رحلة 23-12-2014 - طيران </v>
          </cell>
          <cell r="M139" t="str">
            <v>القاهرة - ينبع - القاهرة</v>
          </cell>
          <cell r="N139" t="str">
            <v xml:space="preserve">منفذ </v>
          </cell>
          <cell r="O139" t="str">
            <v xml:space="preserve">طيران </v>
          </cell>
        </row>
        <row r="140">
          <cell r="A140">
            <v>135</v>
          </cell>
          <cell r="B140">
            <v>718</v>
          </cell>
          <cell r="C140" t="str">
            <v>محمد احمد عبده - افراد</v>
          </cell>
          <cell r="D140" t="str">
            <v>Mohamed Ahmed Abdo-Individuals</v>
          </cell>
          <cell r="E140" t="str">
            <v>فاتورة</v>
          </cell>
          <cell r="F140">
            <v>0</v>
          </cell>
          <cell r="G140">
            <v>0</v>
          </cell>
          <cell r="H140">
            <v>0</v>
          </cell>
          <cell r="I140">
            <v>11400</v>
          </cell>
          <cell r="J140">
            <v>0</v>
          </cell>
          <cell r="K140">
            <v>41996</v>
          </cell>
          <cell r="L140" t="str">
            <v xml:space="preserve">رحلة 23-12-2014 - طيران </v>
          </cell>
          <cell r="M140" t="str">
            <v>القاهرة - ينبع - القاهرة</v>
          </cell>
          <cell r="N140" t="str">
            <v xml:space="preserve">منفذ </v>
          </cell>
          <cell r="O140" t="str">
            <v xml:space="preserve">طيران </v>
          </cell>
        </row>
        <row r="141">
          <cell r="A141">
            <v>136</v>
          </cell>
          <cell r="B141">
            <v>447</v>
          </cell>
          <cell r="C141" t="str">
            <v>فايز رجب</v>
          </cell>
          <cell r="D141" t="str">
            <v>Fayez Rajab - umra</v>
          </cell>
          <cell r="E141" t="str">
            <v>فاتورة</v>
          </cell>
          <cell r="F141">
            <v>0</v>
          </cell>
          <cell r="G141">
            <v>0</v>
          </cell>
          <cell r="H141">
            <v>0</v>
          </cell>
          <cell r="I141">
            <v>750</v>
          </cell>
          <cell r="J141">
            <v>0</v>
          </cell>
          <cell r="K141">
            <v>41996</v>
          </cell>
          <cell r="L141" t="str">
            <v xml:space="preserve">رحلة 23-12-2014 - طيران </v>
          </cell>
          <cell r="M141" t="str">
            <v>القاهرة - ينبع - القاهرة</v>
          </cell>
          <cell r="N141" t="str">
            <v xml:space="preserve">منفذ </v>
          </cell>
          <cell r="O141" t="str">
            <v xml:space="preserve">طيران </v>
          </cell>
        </row>
        <row r="142">
          <cell r="A142">
            <v>137</v>
          </cell>
          <cell r="B142">
            <v>450</v>
          </cell>
          <cell r="C142" t="str">
            <v>بهيج محمد عامر</v>
          </cell>
          <cell r="D142" t="str">
            <v>Baheg mohamed amer</v>
          </cell>
          <cell r="E142" t="str">
            <v>فاتورة</v>
          </cell>
          <cell r="F142">
            <v>0</v>
          </cell>
          <cell r="G142">
            <v>0</v>
          </cell>
          <cell r="H142">
            <v>0</v>
          </cell>
          <cell r="I142">
            <v>700</v>
          </cell>
          <cell r="J142">
            <v>0</v>
          </cell>
          <cell r="K142">
            <v>41996</v>
          </cell>
          <cell r="L142" t="str">
            <v xml:space="preserve">رحلة 23-12-2014 -تاشيرة فرد </v>
          </cell>
          <cell r="M142" t="str">
            <v>القاهرة - ينبع - القاهرة</v>
          </cell>
          <cell r="N142" t="str">
            <v xml:space="preserve">منفذ </v>
          </cell>
          <cell r="O142" t="str">
            <v xml:space="preserve">طيران </v>
          </cell>
        </row>
        <row r="143">
          <cell r="A143">
            <v>138</v>
          </cell>
          <cell r="B143">
            <v>450</v>
          </cell>
          <cell r="C143" t="str">
            <v>بهيج محمد عامر</v>
          </cell>
          <cell r="D143" t="str">
            <v>Baheg mohamed amer</v>
          </cell>
          <cell r="E143" t="str">
            <v>فاتورة</v>
          </cell>
          <cell r="F143">
            <v>0</v>
          </cell>
          <cell r="G143">
            <v>0</v>
          </cell>
          <cell r="H143">
            <v>0</v>
          </cell>
          <cell r="I143">
            <v>167700</v>
          </cell>
          <cell r="J143">
            <v>0</v>
          </cell>
          <cell r="K143">
            <v>41997</v>
          </cell>
          <cell r="L143" t="str">
            <v xml:space="preserve">رحلة 24-12-2014 - طيران </v>
          </cell>
          <cell r="M143" t="str">
            <v>القاهرة - ينبع - القاهرة</v>
          </cell>
          <cell r="N143" t="str">
            <v xml:space="preserve">منفذ </v>
          </cell>
          <cell r="O143" t="str">
            <v xml:space="preserve">طيران </v>
          </cell>
        </row>
        <row r="144">
          <cell r="A144">
            <v>139</v>
          </cell>
          <cell r="B144">
            <v>450</v>
          </cell>
          <cell r="C144" t="str">
            <v>بهيج محمد عامر</v>
          </cell>
          <cell r="D144" t="str">
            <v>Baheg mohamed amer</v>
          </cell>
          <cell r="E144" t="str">
            <v>خزينة</v>
          </cell>
          <cell r="F144">
            <v>573</v>
          </cell>
          <cell r="G144">
            <v>0</v>
          </cell>
          <cell r="H144">
            <v>0</v>
          </cell>
          <cell r="I144">
            <v>0</v>
          </cell>
          <cell r="J144">
            <v>60000</v>
          </cell>
          <cell r="K144">
            <v>41995</v>
          </cell>
          <cell r="L144" t="str">
            <v xml:space="preserve">ايداع العميل بخزينة وسط البلد سند قبض رقم 573 </v>
          </cell>
          <cell r="M144">
            <v>0</v>
          </cell>
          <cell r="N144">
            <v>0</v>
          </cell>
          <cell r="O144">
            <v>0</v>
          </cell>
        </row>
        <row r="145">
          <cell r="A145">
            <v>140</v>
          </cell>
          <cell r="B145">
            <v>116</v>
          </cell>
          <cell r="C145" t="str">
            <v>اشرف عز</v>
          </cell>
          <cell r="D145" t="str">
            <v>Ashraf Ezz</v>
          </cell>
          <cell r="E145" t="str">
            <v>خزينة</v>
          </cell>
          <cell r="F145">
            <v>577</v>
          </cell>
          <cell r="G145">
            <v>0</v>
          </cell>
          <cell r="H145">
            <v>0</v>
          </cell>
          <cell r="I145">
            <v>0</v>
          </cell>
          <cell r="J145">
            <v>80000</v>
          </cell>
          <cell r="K145">
            <v>41995</v>
          </cell>
          <cell r="L145" t="str">
            <v>ايداع العميل بخزينة وسط البلد سند قبض رقم 577</v>
          </cell>
          <cell r="M145">
            <v>0</v>
          </cell>
          <cell r="N145">
            <v>0</v>
          </cell>
          <cell r="O145">
            <v>0</v>
          </cell>
        </row>
        <row r="146">
          <cell r="A146">
            <v>141</v>
          </cell>
          <cell r="B146">
            <v>116</v>
          </cell>
          <cell r="C146" t="str">
            <v>اشرف عز</v>
          </cell>
          <cell r="D146" t="str">
            <v>Ashraf Ezz</v>
          </cell>
          <cell r="E146" t="str">
            <v>فاتورة</v>
          </cell>
          <cell r="F146">
            <v>0</v>
          </cell>
          <cell r="G146">
            <v>0</v>
          </cell>
          <cell r="H146">
            <v>0</v>
          </cell>
          <cell r="I146">
            <v>88740</v>
          </cell>
          <cell r="J146">
            <v>0</v>
          </cell>
          <cell r="K146">
            <v>42002</v>
          </cell>
          <cell r="L146" t="str">
            <v xml:space="preserve">رحلة بدون تذاكر طيران 29 -12 -2014 </v>
          </cell>
          <cell r="M146" t="str">
            <v xml:space="preserve">مصر للطيران </v>
          </cell>
          <cell r="N146" t="str">
            <v>منفذ</v>
          </cell>
          <cell r="O146" t="str">
            <v xml:space="preserve">طيران-خارجى </v>
          </cell>
        </row>
        <row r="147">
          <cell r="A147">
            <v>142</v>
          </cell>
          <cell r="B147">
            <v>116</v>
          </cell>
          <cell r="C147" t="str">
            <v>اشرف عز</v>
          </cell>
          <cell r="D147" t="str">
            <v>Ashraf Ezz</v>
          </cell>
          <cell r="E147" t="str">
            <v>فاتورة</v>
          </cell>
          <cell r="F147">
            <v>0</v>
          </cell>
          <cell r="G147">
            <v>0</v>
          </cell>
          <cell r="H147">
            <v>0</v>
          </cell>
          <cell r="I147">
            <v>1260</v>
          </cell>
          <cell r="J147">
            <v>0</v>
          </cell>
          <cell r="K147">
            <v>42002</v>
          </cell>
          <cell r="L147" t="str">
            <v xml:space="preserve">رحلة بدون تذاكر طيران 29 -12 -2014 </v>
          </cell>
          <cell r="M147" t="str">
            <v xml:space="preserve">مصر للطيران </v>
          </cell>
          <cell r="N147" t="str">
            <v>منفذ</v>
          </cell>
          <cell r="O147" t="str">
            <v xml:space="preserve">طيران-خارجى </v>
          </cell>
        </row>
        <row r="148">
          <cell r="A148">
            <v>143</v>
          </cell>
          <cell r="B148">
            <v>116</v>
          </cell>
          <cell r="C148" t="str">
            <v>اشرف عز</v>
          </cell>
          <cell r="D148" t="str">
            <v>Ashraf Ezz</v>
          </cell>
          <cell r="E148" t="str">
            <v>خزينة</v>
          </cell>
          <cell r="F148">
            <v>579</v>
          </cell>
          <cell r="G148">
            <v>0</v>
          </cell>
          <cell r="H148">
            <v>0</v>
          </cell>
          <cell r="I148">
            <v>0</v>
          </cell>
          <cell r="J148">
            <v>10000</v>
          </cell>
          <cell r="K148">
            <v>41995</v>
          </cell>
          <cell r="L148" t="str">
            <v>ايداع العميل بخزينة وسط البلد سند قبض رقم 579</v>
          </cell>
          <cell r="M148">
            <v>0</v>
          </cell>
          <cell r="N148">
            <v>0</v>
          </cell>
          <cell r="O148">
            <v>0</v>
          </cell>
        </row>
        <row r="149">
          <cell r="A149">
            <v>144</v>
          </cell>
          <cell r="B149">
            <v>123</v>
          </cell>
          <cell r="C149" t="str">
            <v>المستقبل للسياحة</v>
          </cell>
          <cell r="D149" t="str">
            <v>Future Group Tours</v>
          </cell>
          <cell r="E149" t="str">
            <v>فاتورة</v>
          </cell>
          <cell r="F149">
            <v>0</v>
          </cell>
          <cell r="G149">
            <v>0</v>
          </cell>
          <cell r="H149">
            <v>0</v>
          </cell>
          <cell r="I149">
            <v>8000</v>
          </cell>
          <cell r="J149">
            <v>0</v>
          </cell>
          <cell r="K149">
            <v>41997</v>
          </cell>
          <cell r="L149" t="str">
            <v xml:space="preserve">رحلة 24-12-2014 - طيران </v>
          </cell>
          <cell r="M149" t="str">
            <v>القاهرة - ينبع - القاهرة</v>
          </cell>
          <cell r="N149" t="str">
            <v xml:space="preserve">منفذ </v>
          </cell>
          <cell r="O149" t="str">
            <v xml:space="preserve">طيران </v>
          </cell>
        </row>
        <row r="150">
          <cell r="A150">
            <v>145</v>
          </cell>
          <cell r="B150">
            <v>372</v>
          </cell>
          <cell r="C150" t="str">
            <v>هاى لايتس</v>
          </cell>
          <cell r="D150" t="str">
            <v>High Lights</v>
          </cell>
          <cell r="E150" t="str">
            <v>خزينة</v>
          </cell>
          <cell r="F150">
            <v>563</v>
          </cell>
          <cell r="G150">
            <v>0</v>
          </cell>
          <cell r="H150">
            <v>0</v>
          </cell>
          <cell r="I150">
            <v>0</v>
          </cell>
          <cell r="J150">
            <v>13000</v>
          </cell>
          <cell r="K150">
            <v>41995</v>
          </cell>
          <cell r="L150" t="str">
            <v>ايداع العميل بخزينة وسط البلد سند قبض رقم 563</v>
          </cell>
          <cell r="M150">
            <v>0</v>
          </cell>
          <cell r="N150">
            <v>0</v>
          </cell>
          <cell r="O150">
            <v>0</v>
          </cell>
        </row>
        <row r="151">
          <cell r="A151">
            <v>146</v>
          </cell>
          <cell r="B151">
            <v>303</v>
          </cell>
          <cell r="C151" t="str">
            <v>افراد - عمرة</v>
          </cell>
          <cell r="D151" t="str">
            <v>Individoal - Umra</v>
          </cell>
          <cell r="E151" t="str">
            <v>خزينة</v>
          </cell>
          <cell r="F151">
            <v>564</v>
          </cell>
          <cell r="G151">
            <v>0</v>
          </cell>
          <cell r="H151" t="str">
            <v>وسط البلد</v>
          </cell>
          <cell r="I151">
            <v>0</v>
          </cell>
          <cell r="J151">
            <v>1500</v>
          </cell>
          <cell r="K151">
            <v>41995</v>
          </cell>
          <cell r="L151" t="str">
            <v>ايداع العميل بخزينة وسط البلد سند قبض رقم 564</v>
          </cell>
          <cell r="M151">
            <v>0</v>
          </cell>
          <cell r="N151">
            <v>0</v>
          </cell>
          <cell r="O151">
            <v>0</v>
          </cell>
        </row>
        <row r="152">
          <cell r="A152">
            <v>147</v>
          </cell>
          <cell r="B152">
            <v>446</v>
          </cell>
          <cell r="C152" t="str">
            <v>احمد رمضان بسطاوي</v>
          </cell>
          <cell r="D152" t="str">
            <v>Ahmed Ramadan Bastawy</v>
          </cell>
          <cell r="E152" t="str">
            <v>خزينة</v>
          </cell>
          <cell r="F152">
            <v>455</v>
          </cell>
          <cell r="G152">
            <v>0</v>
          </cell>
          <cell r="H152">
            <v>0</v>
          </cell>
          <cell r="I152">
            <v>0</v>
          </cell>
          <cell r="J152">
            <v>5000</v>
          </cell>
          <cell r="K152">
            <v>41983</v>
          </cell>
          <cell r="L152" t="str">
            <v>ايداع العميل بخزينة وسط البلد سند قبض رقم 455</v>
          </cell>
          <cell r="M152">
            <v>0</v>
          </cell>
          <cell r="N152">
            <v>0</v>
          </cell>
          <cell r="O152">
            <v>0</v>
          </cell>
        </row>
        <row r="153">
          <cell r="A153">
            <v>148</v>
          </cell>
          <cell r="B153">
            <v>446</v>
          </cell>
          <cell r="C153" t="str">
            <v>احمد رمضان بسطاوي</v>
          </cell>
          <cell r="D153" t="str">
            <v>Ahmed Ramadan Bastawy</v>
          </cell>
          <cell r="E153" t="str">
            <v>ايداع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25000</v>
          </cell>
          <cell r="K153">
            <v>41989</v>
          </cell>
          <cell r="L153" t="str">
            <v xml:space="preserve">ايداع ببنك الاسكندرية السياحى </v>
          </cell>
          <cell r="M153">
            <v>0</v>
          </cell>
          <cell r="N153">
            <v>0</v>
          </cell>
          <cell r="O153">
            <v>0</v>
          </cell>
        </row>
        <row r="154">
          <cell r="A154">
            <v>149</v>
          </cell>
          <cell r="B154">
            <v>726</v>
          </cell>
          <cell r="C154" t="str">
            <v>صلاح حامد الشيخ</v>
          </cell>
          <cell r="D154" t="str">
            <v>Salah Hamed El-Sheikh</v>
          </cell>
          <cell r="E154" t="str">
            <v>خزينة</v>
          </cell>
          <cell r="F154">
            <v>568</v>
          </cell>
          <cell r="G154">
            <v>0</v>
          </cell>
          <cell r="H154">
            <v>0</v>
          </cell>
          <cell r="I154">
            <v>0</v>
          </cell>
          <cell r="J154">
            <v>8000</v>
          </cell>
          <cell r="K154">
            <v>41995</v>
          </cell>
          <cell r="L154" t="str">
            <v>ايداع العميل بخزينة وسط البلد سند قبض رقم 568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150</v>
          </cell>
          <cell r="B155">
            <v>423</v>
          </cell>
          <cell r="C155" t="str">
            <v>احمد سعيد</v>
          </cell>
          <cell r="D155" t="str">
            <v>Ahmed saied</v>
          </cell>
          <cell r="E155" t="str">
            <v>خزينة</v>
          </cell>
          <cell r="F155">
            <v>572</v>
          </cell>
          <cell r="G155">
            <v>0</v>
          </cell>
          <cell r="H155">
            <v>0</v>
          </cell>
          <cell r="I155">
            <v>0</v>
          </cell>
          <cell r="J155">
            <v>10000</v>
          </cell>
          <cell r="K155">
            <v>41995</v>
          </cell>
          <cell r="L155" t="str">
            <v>ايداع العميل بخزينة وسط البلد سند قبض رقم 572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151</v>
          </cell>
          <cell r="B156">
            <v>456</v>
          </cell>
          <cell r="C156" t="str">
            <v>عرب سكاي</v>
          </cell>
          <cell r="D156" t="str">
            <v>Arb sky</v>
          </cell>
          <cell r="E156" t="str">
            <v>خزينة</v>
          </cell>
          <cell r="F156">
            <v>574</v>
          </cell>
          <cell r="G156">
            <v>0</v>
          </cell>
          <cell r="H156">
            <v>0</v>
          </cell>
          <cell r="I156">
            <v>0</v>
          </cell>
          <cell r="J156">
            <v>5000</v>
          </cell>
          <cell r="K156">
            <v>41995</v>
          </cell>
          <cell r="L156" t="str">
            <v>ايداع العميل بخزينة وسط البلد سند قبض رقم 574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152</v>
          </cell>
          <cell r="B157">
            <v>746</v>
          </cell>
          <cell r="C157" t="str">
            <v>المزدلفة للسياحة (د.ناصر)</v>
          </cell>
          <cell r="D157" t="str">
            <v>Al-mozdalefa Tours</v>
          </cell>
          <cell r="E157" t="str">
            <v>خزينة</v>
          </cell>
          <cell r="F157">
            <v>578</v>
          </cell>
          <cell r="G157">
            <v>0</v>
          </cell>
          <cell r="H157">
            <v>0</v>
          </cell>
          <cell r="I157">
            <v>0</v>
          </cell>
          <cell r="J157">
            <v>10000</v>
          </cell>
          <cell r="K157">
            <v>41995</v>
          </cell>
          <cell r="L157" t="str">
            <v>ايداع العميل بخزينة وسط البلد سند قبض رقم 578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153</v>
          </cell>
          <cell r="B158">
            <v>748</v>
          </cell>
          <cell r="C158" t="str">
            <v xml:space="preserve">على المحلة </v>
          </cell>
          <cell r="D158" t="str">
            <v>Ali almahala</v>
          </cell>
          <cell r="E158" t="str">
            <v>خزينة</v>
          </cell>
          <cell r="F158">
            <v>567</v>
          </cell>
          <cell r="G158">
            <v>0</v>
          </cell>
          <cell r="H158">
            <v>0</v>
          </cell>
          <cell r="I158">
            <v>0</v>
          </cell>
          <cell r="J158">
            <v>30000</v>
          </cell>
          <cell r="K158">
            <v>41995</v>
          </cell>
          <cell r="L158" t="str">
            <v>ايداع العميل بخزينة وسط البلد سند قبض رقم 567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154</v>
          </cell>
          <cell r="B159">
            <v>749</v>
          </cell>
          <cell r="C159" t="str">
            <v xml:space="preserve">فاطمة محمد احمد </v>
          </cell>
          <cell r="D159" t="str">
            <v xml:space="preserve">Fatama Mohamed Ahmed </v>
          </cell>
          <cell r="E159" t="str">
            <v>خزينة</v>
          </cell>
          <cell r="F159">
            <v>570</v>
          </cell>
          <cell r="G159">
            <v>0</v>
          </cell>
          <cell r="H159">
            <v>0</v>
          </cell>
          <cell r="I159">
            <v>0</v>
          </cell>
          <cell r="J159">
            <v>38000</v>
          </cell>
          <cell r="K159">
            <v>41995</v>
          </cell>
          <cell r="L159" t="str">
            <v>ايداع العميل بخزينة وسط البلد سند قبض رقم 570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155</v>
          </cell>
          <cell r="B160">
            <v>675</v>
          </cell>
          <cell r="C160" t="str">
            <v>نيو نهار</v>
          </cell>
          <cell r="D160" t="str">
            <v>New Nahar</v>
          </cell>
          <cell r="E160" t="str">
            <v>خزينة</v>
          </cell>
          <cell r="F160">
            <v>580</v>
          </cell>
          <cell r="G160">
            <v>0</v>
          </cell>
          <cell r="H160">
            <v>0</v>
          </cell>
          <cell r="I160">
            <v>0</v>
          </cell>
          <cell r="J160">
            <v>45000</v>
          </cell>
          <cell r="K160">
            <v>41996</v>
          </cell>
          <cell r="L160" t="str">
            <v>ايداع العميل بخزينة وسط البلد سند قبض رقم 580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>
            <v>156</v>
          </cell>
          <cell r="B161">
            <v>44</v>
          </cell>
          <cell r="C161" t="str">
            <v>تيمبو تورز</v>
          </cell>
          <cell r="D161" t="str">
            <v>Tembo Tours Omra</v>
          </cell>
          <cell r="E161" t="str">
            <v>خزينة</v>
          </cell>
          <cell r="F161">
            <v>581</v>
          </cell>
          <cell r="G161">
            <v>0</v>
          </cell>
          <cell r="H161">
            <v>0</v>
          </cell>
          <cell r="I161">
            <v>0</v>
          </cell>
          <cell r="J161">
            <v>51000</v>
          </cell>
          <cell r="K161">
            <v>41996</v>
          </cell>
          <cell r="L161" t="str">
            <v>ايداع العميل بخزينة وسط البلد سند قبض رقم 581</v>
          </cell>
          <cell r="M161">
            <v>0</v>
          </cell>
          <cell r="N161">
            <v>0</v>
          </cell>
          <cell r="O161">
            <v>0</v>
          </cell>
        </row>
        <row r="162">
          <cell r="A162">
            <v>157</v>
          </cell>
          <cell r="B162">
            <v>303</v>
          </cell>
          <cell r="C162" t="str">
            <v>افراد - عمرة</v>
          </cell>
          <cell r="D162" t="str">
            <v>Individoal - Umra</v>
          </cell>
          <cell r="E162" t="str">
            <v>خزينة</v>
          </cell>
          <cell r="F162">
            <v>582</v>
          </cell>
          <cell r="G162">
            <v>0</v>
          </cell>
          <cell r="H162" t="str">
            <v>وسط البلد</v>
          </cell>
          <cell r="I162">
            <v>0</v>
          </cell>
          <cell r="J162">
            <v>1300</v>
          </cell>
          <cell r="K162">
            <v>41996</v>
          </cell>
          <cell r="L162" t="str">
            <v>ايداع العميل بخزينة وسط البلد سند قبض رقم 582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158</v>
          </cell>
          <cell r="B163">
            <v>402</v>
          </cell>
          <cell r="C163" t="str">
            <v>سونستا طنطا</v>
          </cell>
          <cell r="D163" t="str">
            <v>Sonesta Tanta</v>
          </cell>
          <cell r="E163" t="str">
            <v>خزينة</v>
          </cell>
          <cell r="F163">
            <v>587</v>
          </cell>
          <cell r="G163">
            <v>0</v>
          </cell>
          <cell r="H163">
            <v>0</v>
          </cell>
          <cell r="I163">
            <v>0</v>
          </cell>
          <cell r="J163">
            <v>10000</v>
          </cell>
          <cell r="K163">
            <v>41996</v>
          </cell>
          <cell r="L163" t="str">
            <v>ايداع العميل بخزينة وسط البلد سند قبض رقم 587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159</v>
          </cell>
          <cell r="B164">
            <v>450</v>
          </cell>
          <cell r="C164" t="str">
            <v>بهيج محمد عامر</v>
          </cell>
          <cell r="D164" t="str">
            <v>Baheg mohamed amer</v>
          </cell>
          <cell r="E164" t="str">
            <v>خزينة</v>
          </cell>
          <cell r="F164">
            <v>591</v>
          </cell>
          <cell r="G164">
            <v>0</v>
          </cell>
          <cell r="H164">
            <v>0</v>
          </cell>
          <cell r="I164">
            <v>0</v>
          </cell>
          <cell r="J164">
            <v>14200</v>
          </cell>
          <cell r="K164">
            <v>41996</v>
          </cell>
          <cell r="L164" t="str">
            <v>ايداع العميل بخزينة وسط البلد سند قبض رقم 591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160</v>
          </cell>
          <cell r="B165">
            <v>446</v>
          </cell>
          <cell r="C165" t="str">
            <v>احمد رمضان بسطاوي</v>
          </cell>
          <cell r="D165" t="str">
            <v>Ahmed Ramadan Bastawy</v>
          </cell>
          <cell r="E165" t="str">
            <v>ايداع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20000</v>
          </cell>
          <cell r="K165">
            <v>41997</v>
          </cell>
          <cell r="L165" t="str">
            <v xml:space="preserve">ايداع بنك الاسكندرية </v>
          </cell>
          <cell r="M165">
            <v>0</v>
          </cell>
          <cell r="N165">
            <v>0</v>
          </cell>
          <cell r="O165">
            <v>0</v>
          </cell>
        </row>
        <row r="166">
          <cell r="A166">
            <v>161</v>
          </cell>
          <cell r="B166">
            <v>303</v>
          </cell>
          <cell r="C166" t="str">
            <v>افراد - عمرة</v>
          </cell>
          <cell r="D166" t="str">
            <v>Individoal - Umra</v>
          </cell>
          <cell r="E166" t="str">
            <v>فاتورة</v>
          </cell>
          <cell r="F166">
            <v>0</v>
          </cell>
          <cell r="G166">
            <v>0</v>
          </cell>
          <cell r="H166">
            <v>0</v>
          </cell>
          <cell r="I166">
            <v>26950</v>
          </cell>
          <cell r="J166">
            <v>0</v>
          </cell>
          <cell r="K166">
            <v>42003</v>
          </cell>
          <cell r="L166" t="str">
            <v xml:space="preserve">رحلة 30-12-2014 طيران </v>
          </cell>
          <cell r="M166" t="str">
            <v>القاهرة - ينبع - القاهرة</v>
          </cell>
          <cell r="N166" t="str">
            <v>منفذ</v>
          </cell>
          <cell r="O166" t="str">
            <v>طيران</v>
          </cell>
        </row>
        <row r="167">
          <cell r="A167">
            <v>162</v>
          </cell>
          <cell r="B167">
            <v>44</v>
          </cell>
          <cell r="C167" t="str">
            <v>تيمبو تورز</v>
          </cell>
          <cell r="D167" t="str">
            <v>Tembo Tours Omra</v>
          </cell>
          <cell r="E167" t="str">
            <v>خزينة</v>
          </cell>
          <cell r="F167">
            <v>593</v>
          </cell>
          <cell r="G167">
            <v>0</v>
          </cell>
          <cell r="H167">
            <v>0</v>
          </cell>
          <cell r="I167">
            <v>0</v>
          </cell>
          <cell r="J167">
            <v>62500</v>
          </cell>
          <cell r="K167">
            <v>41997</v>
          </cell>
          <cell r="L167" t="str">
            <v>ايداع العميل بخزينة وسط البلد سند قبض رقم 593</v>
          </cell>
          <cell r="M167">
            <v>0</v>
          </cell>
          <cell r="N167">
            <v>0</v>
          </cell>
          <cell r="O167">
            <v>0</v>
          </cell>
        </row>
        <row r="168">
          <cell r="A168">
            <v>163</v>
          </cell>
          <cell r="B168">
            <v>328</v>
          </cell>
          <cell r="C168" t="str">
            <v>عبد الفتاح ابو فهد - عمره</v>
          </cell>
          <cell r="D168" t="str">
            <v>Abdelfatah Abo Fahd - Umra</v>
          </cell>
          <cell r="E168" t="str">
            <v>خزينة</v>
          </cell>
          <cell r="F168">
            <v>596</v>
          </cell>
          <cell r="G168">
            <v>0</v>
          </cell>
          <cell r="H168">
            <v>0</v>
          </cell>
          <cell r="I168">
            <v>0</v>
          </cell>
          <cell r="J168">
            <v>1000</v>
          </cell>
          <cell r="K168">
            <v>41997</v>
          </cell>
          <cell r="L168" t="str">
            <v>ايداع العميل بخزينة وسط البلد سند قبض رقم 596</v>
          </cell>
          <cell r="M168">
            <v>0</v>
          </cell>
          <cell r="N168">
            <v>0</v>
          </cell>
          <cell r="O168">
            <v>0</v>
          </cell>
        </row>
        <row r="169">
          <cell r="A169">
            <v>164</v>
          </cell>
          <cell r="B169">
            <v>746</v>
          </cell>
          <cell r="C169" t="str">
            <v>المزدلفة للسياحة (د.ناصر)</v>
          </cell>
          <cell r="D169" t="str">
            <v>Al-mozdalefa Tours</v>
          </cell>
          <cell r="E169" t="str">
            <v>خزينة</v>
          </cell>
          <cell r="F169">
            <v>599</v>
          </cell>
          <cell r="G169">
            <v>0</v>
          </cell>
          <cell r="H169">
            <v>0</v>
          </cell>
          <cell r="I169">
            <v>0</v>
          </cell>
          <cell r="J169">
            <v>10000</v>
          </cell>
          <cell r="K169">
            <v>41997</v>
          </cell>
          <cell r="L169" t="str">
            <v>ايداع العميل بخزينة وسط البلد سند قبض رقم 599</v>
          </cell>
          <cell r="M169">
            <v>0</v>
          </cell>
          <cell r="N169">
            <v>0</v>
          </cell>
          <cell r="O169">
            <v>0</v>
          </cell>
        </row>
        <row r="170">
          <cell r="A170">
            <v>165</v>
          </cell>
          <cell r="B170">
            <v>44</v>
          </cell>
          <cell r="C170" t="str">
            <v>تيمبو تورز</v>
          </cell>
          <cell r="D170" t="str">
            <v>Tembo Tours Omra</v>
          </cell>
          <cell r="E170" t="str">
            <v>فاتورة</v>
          </cell>
          <cell r="F170">
            <v>0</v>
          </cell>
          <cell r="G170">
            <v>0</v>
          </cell>
          <cell r="H170">
            <v>0</v>
          </cell>
          <cell r="I170">
            <v>56500</v>
          </cell>
          <cell r="J170">
            <v>0</v>
          </cell>
          <cell r="K170">
            <v>42005</v>
          </cell>
          <cell r="L170" t="str">
            <v>رحلة طيران 1 -1 -2015 (برنامج كامل )</v>
          </cell>
          <cell r="M170" t="str">
            <v>القاهرة - ينبع - القاهرة</v>
          </cell>
          <cell r="N170" t="str">
            <v>منفذ</v>
          </cell>
          <cell r="O170" t="str">
            <v xml:space="preserve">طيران </v>
          </cell>
        </row>
        <row r="171">
          <cell r="A171">
            <v>166</v>
          </cell>
          <cell r="B171">
            <v>44</v>
          </cell>
          <cell r="C171" t="str">
            <v>تيمبو تورز</v>
          </cell>
          <cell r="D171" t="str">
            <v>Tembo Tours Omra</v>
          </cell>
          <cell r="E171" t="str">
            <v>فاتورة</v>
          </cell>
          <cell r="F171">
            <v>0</v>
          </cell>
          <cell r="G171">
            <v>0</v>
          </cell>
          <cell r="H171">
            <v>0</v>
          </cell>
          <cell r="I171">
            <v>90450</v>
          </cell>
          <cell r="J171">
            <v>0</v>
          </cell>
          <cell r="K171">
            <v>42005</v>
          </cell>
          <cell r="L171" t="str">
            <v>رحلة طيران 1 -1 -2015 (برنامج بدون سكن مدينة )</v>
          </cell>
          <cell r="M171" t="str">
            <v>القاهرة - ينبع - القاهرة</v>
          </cell>
          <cell r="N171" t="str">
            <v>منفذ</v>
          </cell>
          <cell r="O171" t="str">
            <v xml:space="preserve">طيران </v>
          </cell>
        </row>
        <row r="172">
          <cell r="A172">
            <v>167</v>
          </cell>
          <cell r="B172">
            <v>534</v>
          </cell>
          <cell r="C172" t="str">
            <v xml:space="preserve">نمبر وان </v>
          </cell>
          <cell r="D172" t="str">
            <v>Number one-nesma air</v>
          </cell>
          <cell r="E172" t="str">
            <v>فاتورة</v>
          </cell>
          <cell r="F172">
            <v>0</v>
          </cell>
          <cell r="G172">
            <v>0</v>
          </cell>
          <cell r="H172">
            <v>0</v>
          </cell>
          <cell r="I172">
            <v>171300</v>
          </cell>
          <cell r="J172">
            <v>0</v>
          </cell>
          <cell r="K172">
            <v>41999</v>
          </cell>
          <cell r="L172" t="str">
            <v xml:space="preserve">رحلة 26 -12 -2014 طيران </v>
          </cell>
          <cell r="M172" t="str">
            <v>القاهرة - ينبع - القاهرة</v>
          </cell>
          <cell r="N172" t="str">
            <v xml:space="preserve">منفذ </v>
          </cell>
          <cell r="O172" t="str">
            <v xml:space="preserve">طيران </v>
          </cell>
        </row>
        <row r="173">
          <cell r="A173">
            <v>168</v>
          </cell>
          <cell r="B173">
            <v>534</v>
          </cell>
          <cell r="C173" t="str">
            <v xml:space="preserve">نمبر وان </v>
          </cell>
          <cell r="D173" t="str">
            <v>Number one-nesma air</v>
          </cell>
          <cell r="E173" t="str">
            <v xml:space="preserve">تحويل 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107050</v>
          </cell>
          <cell r="K173">
            <v>41998</v>
          </cell>
          <cell r="L173" t="str">
            <v xml:space="preserve">تحويل من حسابات الطيران ( عمر) </v>
          </cell>
          <cell r="M173">
            <v>0</v>
          </cell>
          <cell r="N173">
            <v>0</v>
          </cell>
          <cell r="O173">
            <v>0</v>
          </cell>
        </row>
        <row r="174">
          <cell r="A174">
            <v>169</v>
          </cell>
          <cell r="B174">
            <v>534</v>
          </cell>
          <cell r="C174" t="str">
            <v xml:space="preserve">نمبر وان </v>
          </cell>
          <cell r="D174" t="str">
            <v>Number one-nesma air</v>
          </cell>
          <cell r="E174" t="str">
            <v xml:space="preserve">تحويل 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68450</v>
          </cell>
          <cell r="K174">
            <v>41998</v>
          </cell>
          <cell r="L174" t="str">
            <v>ايداع العميل بخزينة وسط البلد سند قبض رقم 609</v>
          </cell>
          <cell r="M174">
            <v>0</v>
          </cell>
          <cell r="N174">
            <v>0</v>
          </cell>
          <cell r="O174">
            <v>0</v>
          </cell>
        </row>
        <row r="175">
          <cell r="A175">
            <v>170</v>
          </cell>
          <cell r="B175">
            <v>368</v>
          </cell>
          <cell r="C175" t="str">
            <v>سما تورز</v>
          </cell>
          <cell r="D175" t="str">
            <v>Sama Tours</v>
          </cell>
          <cell r="E175" t="str">
            <v>خزينة</v>
          </cell>
          <cell r="F175">
            <v>611</v>
          </cell>
          <cell r="G175">
            <v>0</v>
          </cell>
          <cell r="H175">
            <v>0</v>
          </cell>
          <cell r="I175">
            <v>0</v>
          </cell>
          <cell r="J175">
            <v>300000</v>
          </cell>
          <cell r="K175">
            <v>41998</v>
          </cell>
          <cell r="L175" t="str">
            <v>ايداع العميل بخزينة وسط البلد سند قبض رقم 611</v>
          </cell>
          <cell r="M175">
            <v>0</v>
          </cell>
          <cell r="N175">
            <v>0</v>
          </cell>
          <cell r="O175">
            <v>0</v>
          </cell>
        </row>
        <row r="176">
          <cell r="A176">
            <v>171</v>
          </cell>
          <cell r="B176">
            <v>368</v>
          </cell>
          <cell r="C176" t="str">
            <v>سما تورز</v>
          </cell>
          <cell r="D176" t="str">
            <v>Sama Tours</v>
          </cell>
          <cell r="E176" t="str">
            <v>فاتورة</v>
          </cell>
          <cell r="F176">
            <v>0</v>
          </cell>
          <cell r="G176">
            <v>0</v>
          </cell>
          <cell r="H176">
            <v>0</v>
          </cell>
          <cell r="I176">
            <v>554800</v>
          </cell>
          <cell r="J176">
            <v>0</v>
          </cell>
          <cell r="K176">
            <v>42008</v>
          </cell>
          <cell r="L176" t="str">
            <v xml:space="preserve">رحلة طيران 4 -1 -2015 </v>
          </cell>
          <cell r="M176" t="str">
            <v>القاهرة - ينبع - القاهرة</v>
          </cell>
          <cell r="N176" t="str">
            <v>منفذ</v>
          </cell>
          <cell r="O176" t="str">
            <v>طيران</v>
          </cell>
        </row>
        <row r="177">
          <cell r="A177">
            <v>172</v>
          </cell>
          <cell r="B177">
            <v>303</v>
          </cell>
          <cell r="C177" t="str">
            <v>افراد - عمرة</v>
          </cell>
          <cell r="D177" t="str">
            <v>Individoal - Umra</v>
          </cell>
          <cell r="E177" t="str">
            <v>فاتورة</v>
          </cell>
          <cell r="F177">
            <v>0</v>
          </cell>
          <cell r="G177">
            <v>0</v>
          </cell>
          <cell r="H177">
            <v>0</v>
          </cell>
          <cell r="I177">
            <v>1300</v>
          </cell>
          <cell r="J177">
            <v>0</v>
          </cell>
          <cell r="K177">
            <v>41998</v>
          </cell>
          <cell r="L177" t="str">
            <v>تاشيرات فقط ( عبير -نسما للطيران )</v>
          </cell>
          <cell r="M177" t="str">
            <v>القاهرة - ينبع - القاهرة</v>
          </cell>
          <cell r="N177" t="str">
            <v>منفذ</v>
          </cell>
          <cell r="O177" t="str">
            <v>طيران</v>
          </cell>
        </row>
        <row r="178">
          <cell r="A178">
            <v>173</v>
          </cell>
          <cell r="B178">
            <v>303</v>
          </cell>
          <cell r="C178" t="str">
            <v>افراد - عمرة</v>
          </cell>
          <cell r="D178" t="str">
            <v>Individoal - Umra</v>
          </cell>
          <cell r="E178" t="str">
            <v>خزينة</v>
          </cell>
          <cell r="F178">
            <v>604</v>
          </cell>
          <cell r="G178">
            <v>0</v>
          </cell>
          <cell r="H178" t="str">
            <v>وسط البلد</v>
          </cell>
          <cell r="I178">
            <v>0</v>
          </cell>
          <cell r="J178">
            <v>16000</v>
          </cell>
          <cell r="K178">
            <v>41998</v>
          </cell>
          <cell r="L178" t="str">
            <v>ايداع العميل بخزينة وسط البلد سند قبض رقم 604</v>
          </cell>
          <cell r="M178">
            <v>0</v>
          </cell>
          <cell r="N178">
            <v>0</v>
          </cell>
          <cell r="O178">
            <v>0</v>
          </cell>
        </row>
        <row r="179">
          <cell r="A179">
            <v>174</v>
          </cell>
          <cell r="B179">
            <v>447</v>
          </cell>
          <cell r="C179" t="str">
            <v>فايز رجب</v>
          </cell>
          <cell r="D179" t="str">
            <v>Fayez Rajab - umra</v>
          </cell>
          <cell r="E179" t="str">
            <v>خزينة</v>
          </cell>
          <cell r="F179">
            <v>6605</v>
          </cell>
          <cell r="G179">
            <v>0</v>
          </cell>
          <cell r="H179">
            <v>0</v>
          </cell>
          <cell r="I179">
            <v>0</v>
          </cell>
          <cell r="J179">
            <v>5300</v>
          </cell>
          <cell r="K179">
            <v>42000</v>
          </cell>
          <cell r="L179" t="str">
            <v>ايداع العميل بخزينة المركز الرئيسى سند قبض رقم 6605</v>
          </cell>
          <cell r="M179">
            <v>0</v>
          </cell>
          <cell r="N179">
            <v>0</v>
          </cell>
          <cell r="O179">
            <v>0</v>
          </cell>
        </row>
        <row r="180">
          <cell r="A180">
            <v>175</v>
          </cell>
          <cell r="B180">
            <v>303</v>
          </cell>
          <cell r="C180" t="str">
            <v>افراد - عمرة</v>
          </cell>
          <cell r="D180" t="str">
            <v>Individoal - Umra</v>
          </cell>
          <cell r="E180" t="str">
            <v>رصيد أول المدة</v>
          </cell>
          <cell r="F180">
            <v>0</v>
          </cell>
          <cell r="G180">
            <v>0</v>
          </cell>
          <cell r="H180">
            <v>0</v>
          </cell>
          <cell r="I180">
            <v>6250</v>
          </cell>
          <cell r="J180">
            <v>0</v>
          </cell>
          <cell r="K180">
            <v>41974</v>
          </cell>
          <cell r="L180" t="str">
            <v>مديونية عزت السعيد سليمان</v>
          </cell>
          <cell r="M180">
            <v>0</v>
          </cell>
          <cell r="N180">
            <v>0</v>
          </cell>
          <cell r="O180">
            <v>0</v>
          </cell>
        </row>
        <row r="181">
          <cell r="A181">
            <v>176</v>
          </cell>
          <cell r="B181">
            <v>427</v>
          </cell>
          <cell r="C181" t="str">
            <v>عزت سليمان شيحة</v>
          </cell>
          <cell r="D181" t="str">
            <v>Ezzat soliman sheha</v>
          </cell>
          <cell r="E181" t="str">
            <v>خزينة</v>
          </cell>
          <cell r="F181">
            <v>612</v>
          </cell>
          <cell r="G181">
            <v>0</v>
          </cell>
          <cell r="H181">
            <v>0</v>
          </cell>
          <cell r="I181">
            <v>0</v>
          </cell>
          <cell r="J181">
            <v>58000</v>
          </cell>
          <cell r="K181">
            <v>42000</v>
          </cell>
          <cell r="L181" t="str">
            <v>ايداع العميل بخزينة وسط البلد سند قبض رقم 612</v>
          </cell>
          <cell r="M181">
            <v>0</v>
          </cell>
          <cell r="N181">
            <v>0</v>
          </cell>
          <cell r="O181">
            <v>0</v>
          </cell>
        </row>
        <row r="182">
          <cell r="A182">
            <v>177</v>
          </cell>
          <cell r="B182">
            <v>44</v>
          </cell>
          <cell r="C182" t="str">
            <v>تيمبو تورز</v>
          </cell>
          <cell r="D182" t="str">
            <v>Tembo Tours Omra</v>
          </cell>
          <cell r="E182" t="str">
            <v>خزينة</v>
          </cell>
          <cell r="F182">
            <v>613</v>
          </cell>
          <cell r="G182">
            <v>0</v>
          </cell>
          <cell r="H182">
            <v>0</v>
          </cell>
          <cell r="I182">
            <v>0</v>
          </cell>
          <cell r="J182">
            <v>9700</v>
          </cell>
          <cell r="K182">
            <v>42000</v>
          </cell>
          <cell r="L182" t="str">
            <v>ايداع العميل بخزينة وسط البلد سند قبض رقم 613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178</v>
          </cell>
          <cell r="B183">
            <v>337</v>
          </cell>
          <cell r="C183" t="str">
            <v>سيد عبدالعليم - عمره</v>
          </cell>
          <cell r="D183" t="str">
            <v>Sayed Abdelallem - Umra</v>
          </cell>
          <cell r="E183" t="str">
            <v>فاتورة</v>
          </cell>
          <cell r="F183">
            <v>0</v>
          </cell>
          <cell r="G183">
            <v>0</v>
          </cell>
          <cell r="H183">
            <v>0</v>
          </cell>
          <cell r="I183">
            <v>2600</v>
          </cell>
          <cell r="J183">
            <v>0</v>
          </cell>
          <cell r="K183">
            <v>42000</v>
          </cell>
          <cell r="L183" t="str">
            <v>حساب تاشيرات طرف ا/ سيد عبد العليم (تحمل على حساب نما جدة )</v>
          </cell>
          <cell r="M183">
            <v>0</v>
          </cell>
          <cell r="N183" t="str">
            <v>منفذ</v>
          </cell>
          <cell r="O183" t="str">
            <v xml:space="preserve">تاشيرات </v>
          </cell>
        </row>
        <row r="184">
          <cell r="A184">
            <v>179</v>
          </cell>
          <cell r="B184">
            <v>303</v>
          </cell>
          <cell r="C184" t="str">
            <v>افراد - عمرة</v>
          </cell>
          <cell r="D184" t="str">
            <v>Individoal - Umra</v>
          </cell>
          <cell r="E184" t="str">
            <v>فاتورة</v>
          </cell>
          <cell r="F184">
            <v>0</v>
          </cell>
          <cell r="G184">
            <v>0</v>
          </cell>
          <cell r="H184">
            <v>0</v>
          </cell>
          <cell r="I184">
            <v>24600</v>
          </cell>
          <cell r="J184">
            <v>0</v>
          </cell>
          <cell r="K184">
            <v>42003</v>
          </cell>
          <cell r="L184" t="str">
            <v xml:space="preserve">رحلة 30 /12/ 2014 -طيران </v>
          </cell>
          <cell r="M184" t="str">
            <v>القاهرة - ينبع - القاهرة</v>
          </cell>
          <cell r="N184" t="str">
            <v>منفذ</v>
          </cell>
          <cell r="O184" t="str">
            <v xml:space="preserve">طيران </v>
          </cell>
        </row>
        <row r="185">
          <cell r="A185">
            <v>180</v>
          </cell>
          <cell r="B185">
            <v>303</v>
          </cell>
          <cell r="C185" t="str">
            <v>افراد - عمرة</v>
          </cell>
          <cell r="D185" t="str">
            <v>Individoal - Umra</v>
          </cell>
          <cell r="E185" t="str">
            <v>فاتورة</v>
          </cell>
          <cell r="F185">
            <v>0</v>
          </cell>
          <cell r="G185">
            <v>0</v>
          </cell>
          <cell r="H185">
            <v>0</v>
          </cell>
          <cell r="I185">
            <v>2750</v>
          </cell>
          <cell r="J185">
            <v>0</v>
          </cell>
          <cell r="K185">
            <v>42003</v>
          </cell>
          <cell r="L185" t="str">
            <v xml:space="preserve">رحلة 30 /12/ 2014 -طيران </v>
          </cell>
          <cell r="M185" t="str">
            <v>القاهرة - ينبع - القاهرة</v>
          </cell>
          <cell r="N185" t="str">
            <v>منفذ</v>
          </cell>
          <cell r="O185" t="str">
            <v xml:space="preserve">طيران </v>
          </cell>
        </row>
        <row r="186">
          <cell r="A186">
            <v>181</v>
          </cell>
          <cell r="B186">
            <v>303</v>
          </cell>
          <cell r="C186" t="str">
            <v>افراد - عمرة</v>
          </cell>
          <cell r="D186" t="str">
            <v>Individoal - Umra</v>
          </cell>
          <cell r="E186" t="str">
            <v>خزينة</v>
          </cell>
          <cell r="F186">
            <v>614</v>
          </cell>
          <cell r="G186">
            <v>0</v>
          </cell>
          <cell r="H186" t="str">
            <v>وسط البلد</v>
          </cell>
          <cell r="I186">
            <v>0</v>
          </cell>
          <cell r="J186">
            <v>26000</v>
          </cell>
          <cell r="K186">
            <v>42001</v>
          </cell>
          <cell r="L186" t="str">
            <v>ايداع العميل بخزينة وسط البلد سند قبض رقم 614</v>
          </cell>
          <cell r="M186">
            <v>0</v>
          </cell>
          <cell r="N186">
            <v>0</v>
          </cell>
          <cell r="O186">
            <v>0</v>
          </cell>
        </row>
        <row r="187">
          <cell r="A187">
            <v>182</v>
          </cell>
          <cell r="B187">
            <v>74</v>
          </cell>
          <cell r="C187" t="str">
            <v>جمعية منقباد</v>
          </cell>
          <cell r="D187" t="str">
            <v>Gam3ya Menkebad</v>
          </cell>
          <cell r="E187" t="str">
            <v>ايداع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170000</v>
          </cell>
          <cell r="K187">
            <v>41994</v>
          </cell>
          <cell r="L187" t="str">
            <v xml:space="preserve">ايداع بنك الكريدى السياحى 21 /12 /2014 </v>
          </cell>
          <cell r="M187">
            <v>0</v>
          </cell>
          <cell r="N187">
            <v>0</v>
          </cell>
          <cell r="O187">
            <v>0</v>
          </cell>
        </row>
        <row r="188">
          <cell r="A188">
            <v>183</v>
          </cell>
          <cell r="B188">
            <v>74</v>
          </cell>
          <cell r="C188" t="str">
            <v>جمعية منقباد</v>
          </cell>
          <cell r="D188" t="str">
            <v>Gam3ya Menkebad</v>
          </cell>
          <cell r="E188" t="str">
            <v>ايداع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100000</v>
          </cell>
          <cell r="K188">
            <v>42001</v>
          </cell>
          <cell r="L188" t="str">
            <v xml:space="preserve">ايداع بنك الكريدى السياحى 28 /12 /2014 </v>
          </cell>
          <cell r="M188">
            <v>0</v>
          </cell>
          <cell r="N188">
            <v>0</v>
          </cell>
          <cell r="O188">
            <v>0</v>
          </cell>
        </row>
        <row r="189">
          <cell r="A189">
            <v>184</v>
          </cell>
          <cell r="B189">
            <v>732</v>
          </cell>
          <cell r="C189" t="str">
            <v>صلاح موسى متولي</v>
          </cell>
          <cell r="D189" t="str">
            <v>Salah Mossa Metwaly</v>
          </cell>
          <cell r="E189" t="str">
            <v>ايداع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39250</v>
          </cell>
          <cell r="K189">
            <v>42001</v>
          </cell>
          <cell r="L189" t="str">
            <v xml:space="preserve">ايداع بنك الاسكندرية السياحى 28 /12 /2014 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185</v>
          </cell>
          <cell r="B190">
            <v>303</v>
          </cell>
          <cell r="C190" t="str">
            <v>افراد - عمرة</v>
          </cell>
          <cell r="D190" t="str">
            <v>Individoal - Umra</v>
          </cell>
          <cell r="E190" t="str">
            <v>فاتورة</v>
          </cell>
          <cell r="F190">
            <v>0</v>
          </cell>
          <cell r="G190">
            <v>0</v>
          </cell>
          <cell r="H190">
            <v>0</v>
          </cell>
          <cell r="I190">
            <v>7800</v>
          </cell>
          <cell r="J190">
            <v>0</v>
          </cell>
          <cell r="K190">
            <v>42008</v>
          </cell>
          <cell r="L190" t="str">
            <v xml:space="preserve">رحلة 4 /1 /2015 - طيران </v>
          </cell>
          <cell r="M190">
            <v>0</v>
          </cell>
          <cell r="N190">
            <v>0</v>
          </cell>
          <cell r="O190" t="str">
            <v xml:space="preserve">طيران </v>
          </cell>
        </row>
        <row r="191">
          <cell r="A191">
            <v>186</v>
          </cell>
          <cell r="B191">
            <v>303</v>
          </cell>
          <cell r="C191" t="str">
            <v>افراد - عمرة</v>
          </cell>
          <cell r="D191" t="str">
            <v>Individoal - Umra</v>
          </cell>
          <cell r="E191" t="str">
            <v>خزينة</v>
          </cell>
          <cell r="F191">
            <v>621</v>
          </cell>
          <cell r="G191">
            <v>0</v>
          </cell>
          <cell r="H191" t="str">
            <v>وسط البلد</v>
          </cell>
          <cell r="I191">
            <v>0</v>
          </cell>
          <cell r="J191">
            <v>3800</v>
          </cell>
          <cell r="K191">
            <v>42001</v>
          </cell>
          <cell r="L191" t="str">
            <v>ايداع العميل بخزينة وسط البلد سند قبض رقم 621</v>
          </cell>
          <cell r="M191">
            <v>0</v>
          </cell>
          <cell r="N191">
            <v>0</v>
          </cell>
          <cell r="O191">
            <v>0</v>
          </cell>
        </row>
        <row r="192">
          <cell r="A192">
            <v>187</v>
          </cell>
          <cell r="B192">
            <v>303</v>
          </cell>
          <cell r="C192" t="str">
            <v>افراد - عمرة</v>
          </cell>
          <cell r="D192" t="str">
            <v>Individoal - Umra</v>
          </cell>
          <cell r="E192" t="str">
            <v>خزينة</v>
          </cell>
          <cell r="F192">
            <v>6602</v>
          </cell>
          <cell r="G192">
            <v>0</v>
          </cell>
          <cell r="H192" t="str">
            <v>السياحي</v>
          </cell>
          <cell r="I192">
            <v>0</v>
          </cell>
          <cell r="J192">
            <v>4000</v>
          </cell>
          <cell r="K192">
            <v>41995</v>
          </cell>
          <cell r="L192" t="str">
            <v xml:space="preserve">ايداع العميل بخزينة المركز الرئيسى سند قبض رقم 6602 </v>
          </cell>
          <cell r="M192">
            <v>0</v>
          </cell>
          <cell r="N192">
            <v>0</v>
          </cell>
          <cell r="O192">
            <v>0</v>
          </cell>
        </row>
        <row r="193">
          <cell r="A193">
            <v>188</v>
          </cell>
          <cell r="B193">
            <v>368</v>
          </cell>
          <cell r="C193" t="str">
            <v>سما تورز</v>
          </cell>
          <cell r="D193" t="str">
            <v>Sama Tours</v>
          </cell>
          <cell r="E193" t="str">
            <v>خزينة</v>
          </cell>
          <cell r="F193">
            <v>624</v>
          </cell>
          <cell r="G193">
            <v>0</v>
          </cell>
          <cell r="H193">
            <v>0</v>
          </cell>
          <cell r="I193">
            <v>0</v>
          </cell>
          <cell r="J193">
            <v>124800</v>
          </cell>
          <cell r="K193">
            <v>42001</v>
          </cell>
          <cell r="L193" t="str">
            <v>ايداع العميل بخزينة وسط البلد سند قبض رقم 624</v>
          </cell>
          <cell r="M193">
            <v>0</v>
          </cell>
          <cell r="N193">
            <v>0</v>
          </cell>
          <cell r="O193">
            <v>0</v>
          </cell>
        </row>
        <row r="194">
          <cell r="A194">
            <v>189</v>
          </cell>
          <cell r="B194">
            <v>726</v>
          </cell>
          <cell r="C194" t="str">
            <v>صلاح حامد الشيخ</v>
          </cell>
          <cell r="D194" t="str">
            <v>Salah Hamed El-Sheikh</v>
          </cell>
          <cell r="E194" t="str">
            <v>فاتورة</v>
          </cell>
          <cell r="F194">
            <v>0</v>
          </cell>
          <cell r="G194">
            <v>0</v>
          </cell>
          <cell r="H194">
            <v>0</v>
          </cell>
          <cell r="I194">
            <v>8200</v>
          </cell>
          <cell r="J194">
            <v>0</v>
          </cell>
          <cell r="K194">
            <v>42005</v>
          </cell>
          <cell r="L194" t="str">
            <v xml:space="preserve">رحلة 1/ 1/ 2015- طيران </v>
          </cell>
          <cell r="M194" t="str">
            <v>القاهرة - ينبع - القاهرة</v>
          </cell>
          <cell r="N194">
            <v>0</v>
          </cell>
          <cell r="O194" t="str">
            <v xml:space="preserve">طيران </v>
          </cell>
        </row>
        <row r="195">
          <cell r="A195">
            <v>190</v>
          </cell>
          <cell r="B195">
            <v>726</v>
          </cell>
          <cell r="C195" t="str">
            <v>صلاح حامد الشيخ</v>
          </cell>
          <cell r="D195" t="str">
            <v>Salah Hamed El-Sheikh</v>
          </cell>
          <cell r="E195" t="str">
            <v>خزينة</v>
          </cell>
          <cell r="F195">
            <v>626</v>
          </cell>
          <cell r="G195">
            <v>0</v>
          </cell>
          <cell r="H195">
            <v>0</v>
          </cell>
          <cell r="I195">
            <v>0</v>
          </cell>
          <cell r="J195">
            <v>6000</v>
          </cell>
          <cell r="K195">
            <v>42001</v>
          </cell>
          <cell r="L195" t="str">
            <v>ايداع العميل بخزينة وسط البلد سند قبض رقم 626</v>
          </cell>
          <cell r="M195">
            <v>0</v>
          </cell>
          <cell r="N195">
            <v>0</v>
          </cell>
          <cell r="O195">
            <v>0</v>
          </cell>
        </row>
        <row r="196">
          <cell r="A196">
            <v>191</v>
          </cell>
          <cell r="B196">
            <v>303</v>
          </cell>
          <cell r="C196" t="str">
            <v>افراد - عمرة</v>
          </cell>
          <cell r="D196" t="str">
            <v>Individoal - Umra</v>
          </cell>
          <cell r="E196" t="str">
            <v>خزينة</v>
          </cell>
          <cell r="F196">
            <v>615</v>
          </cell>
          <cell r="G196">
            <v>0</v>
          </cell>
          <cell r="H196" t="str">
            <v>وسط البلد</v>
          </cell>
          <cell r="I196">
            <v>0</v>
          </cell>
          <cell r="J196">
            <v>2500</v>
          </cell>
          <cell r="K196">
            <v>42001</v>
          </cell>
          <cell r="L196" t="str">
            <v>ايداع العميل بخزينة وسط البلد سند قبض رقم 615</v>
          </cell>
          <cell r="M196">
            <v>0</v>
          </cell>
          <cell r="N196">
            <v>0</v>
          </cell>
          <cell r="O196">
            <v>0</v>
          </cell>
        </row>
        <row r="197">
          <cell r="A197">
            <v>192</v>
          </cell>
          <cell r="B197">
            <v>303</v>
          </cell>
          <cell r="C197" t="str">
            <v>افراد - عمرة</v>
          </cell>
          <cell r="D197" t="str">
            <v>Individoal - Umra</v>
          </cell>
          <cell r="E197" t="str">
            <v>خزينة</v>
          </cell>
          <cell r="F197">
            <v>617</v>
          </cell>
          <cell r="G197">
            <v>0</v>
          </cell>
          <cell r="H197" t="str">
            <v>وسط البلد</v>
          </cell>
          <cell r="I197">
            <v>0</v>
          </cell>
          <cell r="J197">
            <v>18000</v>
          </cell>
          <cell r="K197">
            <v>42001</v>
          </cell>
          <cell r="L197" t="str">
            <v>ايداع العميل بخزينة وسط البلد سند قبض رقم 617</v>
          </cell>
          <cell r="M197">
            <v>0</v>
          </cell>
          <cell r="N197">
            <v>0</v>
          </cell>
          <cell r="O197">
            <v>0</v>
          </cell>
        </row>
        <row r="198">
          <cell r="A198">
            <v>193</v>
          </cell>
          <cell r="B198">
            <v>123</v>
          </cell>
          <cell r="C198" t="str">
            <v>المستقبل للسياحة</v>
          </cell>
          <cell r="D198" t="str">
            <v>Future Group Tours</v>
          </cell>
          <cell r="E198" t="str">
            <v>خزينة</v>
          </cell>
          <cell r="F198">
            <v>622</v>
          </cell>
          <cell r="G198">
            <v>0</v>
          </cell>
          <cell r="H198">
            <v>0</v>
          </cell>
          <cell r="I198">
            <v>0</v>
          </cell>
          <cell r="J198">
            <v>19800</v>
          </cell>
          <cell r="K198">
            <v>42001</v>
          </cell>
          <cell r="L198" t="str">
            <v>ايداع العميل بخزينة وسط البلد سند قبض رقم 622</v>
          </cell>
          <cell r="M198">
            <v>0</v>
          </cell>
          <cell r="N198">
            <v>0</v>
          </cell>
          <cell r="O198">
            <v>0</v>
          </cell>
        </row>
        <row r="199">
          <cell r="A199">
            <v>194</v>
          </cell>
          <cell r="B199">
            <v>400</v>
          </cell>
          <cell r="C199" t="str">
            <v>الحمل تورز</v>
          </cell>
          <cell r="D199" t="str">
            <v>Alhamel Tours</v>
          </cell>
          <cell r="E199" t="str">
            <v>خزينة</v>
          </cell>
          <cell r="F199">
            <v>623</v>
          </cell>
          <cell r="G199">
            <v>0</v>
          </cell>
          <cell r="H199" t="str">
            <v>وسط البلد</v>
          </cell>
          <cell r="I199">
            <v>0</v>
          </cell>
          <cell r="J199">
            <v>17000</v>
          </cell>
          <cell r="K199">
            <v>42001</v>
          </cell>
          <cell r="L199" t="str">
            <v>ايداع العميل بخزينة وسط البلد سند قبض رقم 623</v>
          </cell>
          <cell r="M199">
            <v>0</v>
          </cell>
          <cell r="N199">
            <v>0</v>
          </cell>
          <cell r="O199">
            <v>0</v>
          </cell>
        </row>
        <row r="200">
          <cell r="A200">
            <v>195</v>
          </cell>
          <cell r="B200">
            <v>402</v>
          </cell>
          <cell r="C200" t="str">
            <v>سونستا طنطا</v>
          </cell>
          <cell r="D200" t="str">
            <v>Sonesta Tanta</v>
          </cell>
          <cell r="E200" t="str">
            <v>خزينة</v>
          </cell>
          <cell r="F200">
            <v>625</v>
          </cell>
          <cell r="G200">
            <v>0</v>
          </cell>
          <cell r="H200">
            <v>0</v>
          </cell>
          <cell r="I200">
            <v>0</v>
          </cell>
          <cell r="J200">
            <v>7000</v>
          </cell>
          <cell r="K200">
            <v>42001</v>
          </cell>
          <cell r="L200" t="str">
            <v>ايداع العميل بخزينة وسط البلد سند قبض رقم 625</v>
          </cell>
          <cell r="M200">
            <v>0</v>
          </cell>
          <cell r="N200">
            <v>0</v>
          </cell>
          <cell r="O200">
            <v>0</v>
          </cell>
        </row>
        <row r="201">
          <cell r="A201">
            <v>196</v>
          </cell>
          <cell r="B201">
            <v>303</v>
          </cell>
          <cell r="C201" t="str">
            <v>افراد - عمرة</v>
          </cell>
          <cell r="D201" t="str">
            <v>Individoal - Umra</v>
          </cell>
          <cell r="E201" t="str">
            <v>خزينة</v>
          </cell>
          <cell r="F201">
            <v>627</v>
          </cell>
          <cell r="G201">
            <v>0</v>
          </cell>
          <cell r="H201" t="str">
            <v>وسط البلد</v>
          </cell>
          <cell r="I201">
            <v>0</v>
          </cell>
          <cell r="J201">
            <v>4500</v>
          </cell>
          <cell r="K201">
            <v>42001</v>
          </cell>
          <cell r="L201" t="str">
            <v>ايداع العميل بخزينة وسط البلد سند قبض رقم 627</v>
          </cell>
          <cell r="M201">
            <v>0</v>
          </cell>
          <cell r="N201">
            <v>0</v>
          </cell>
          <cell r="O201">
            <v>0</v>
          </cell>
        </row>
        <row r="202">
          <cell r="A202">
            <v>197</v>
          </cell>
          <cell r="B202">
            <v>42</v>
          </cell>
          <cell r="C202" t="str">
            <v>جمعية التقوى</v>
          </cell>
          <cell r="D202" t="str">
            <v>Gam3ya El Eltqua</v>
          </cell>
          <cell r="E202" t="str">
            <v>خزينة</v>
          </cell>
          <cell r="F202">
            <v>628</v>
          </cell>
          <cell r="G202">
            <v>0</v>
          </cell>
          <cell r="H202">
            <v>0</v>
          </cell>
          <cell r="I202">
            <v>0</v>
          </cell>
          <cell r="J202">
            <v>15000</v>
          </cell>
          <cell r="K202">
            <v>42001</v>
          </cell>
          <cell r="L202" t="str">
            <v>ايداع العميل بخزينة وسط البلد سند قبض رقم 628</v>
          </cell>
          <cell r="M202">
            <v>0</v>
          </cell>
          <cell r="N202">
            <v>0</v>
          </cell>
          <cell r="O202">
            <v>0</v>
          </cell>
        </row>
        <row r="203">
          <cell r="A203">
            <v>198</v>
          </cell>
          <cell r="B203">
            <v>372</v>
          </cell>
          <cell r="C203" t="str">
            <v>هاى لايتس</v>
          </cell>
          <cell r="D203" t="str">
            <v>High Lights</v>
          </cell>
          <cell r="E203" t="str">
            <v>ايداع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60000</v>
          </cell>
          <cell r="K203">
            <v>41996</v>
          </cell>
          <cell r="L203" t="str">
            <v xml:space="preserve">ايداع بنك كريدى السياحى 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199</v>
          </cell>
          <cell r="B204">
            <v>372</v>
          </cell>
          <cell r="C204" t="str">
            <v>هاى لايتس</v>
          </cell>
          <cell r="D204" t="str">
            <v>High Lights</v>
          </cell>
          <cell r="E204" t="str">
            <v>فاتورة</v>
          </cell>
          <cell r="F204">
            <v>0</v>
          </cell>
          <cell r="G204">
            <v>0</v>
          </cell>
          <cell r="H204">
            <v>0</v>
          </cell>
          <cell r="I204">
            <v>400950</v>
          </cell>
          <cell r="J204">
            <v>0</v>
          </cell>
          <cell r="K204">
            <v>42005</v>
          </cell>
          <cell r="L204" t="str">
            <v xml:space="preserve">رحلة 1/ 1/ 2015- طيران </v>
          </cell>
          <cell r="M204" t="str">
            <v>القاهرة - ينبع - القاهرة</v>
          </cell>
          <cell r="N204">
            <v>0</v>
          </cell>
          <cell r="O204" t="str">
            <v xml:space="preserve">طيران </v>
          </cell>
        </row>
        <row r="205">
          <cell r="A205">
            <v>200</v>
          </cell>
          <cell r="B205">
            <v>303</v>
          </cell>
          <cell r="C205" t="str">
            <v>افراد - عمرة</v>
          </cell>
          <cell r="D205" t="str">
            <v>Individoal - Umra</v>
          </cell>
          <cell r="E205" t="str">
            <v>خزينة</v>
          </cell>
          <cell r="F205">
            <v>629</v>
          </cell>
          <cell r="G205">
            <v>0</v>
          </cell>
          <cell r="H205" t="str">
            <v>وسط البلد</v>
          </cell>
          <cell r="I205">
            <v>0</v>
          </cell>
          <cell r="J205">
            <v>1950</v>
          </cell>
          <cell r="K205">
            <v>42002</v>
          </cell>
          <cell r="L205" t="str">
            <v>ايداع العميل بخزينة وسط البلد سند قبض رقم 629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201</v>
          </cell>
          <cell r="B206">
            <v>303</v>
          </cell>
          <cell r="C206" t="str">
            <v>افراد - عمرة</v>
          </cell>
          <cell r="D206" t="str">
            <v>Individoal - Umra</v>
          </cell>
          <cell r="E206" t="str">
            <v>فاتورة</v>
          </cell>
          <cell r="F206">
            <v>0</v>
          </cell>
          <cell r="G206">
            <v>0</v>
          </cell>
          <cell r="H206">
            <v>0</v>
          </cell>
          <cell r="I206">
            <v>4100</v>
          </cell>
          <cell r="J206">
            <v>0</v>
          </cell>
          <cell r="K206">
            <v>42008</v>
          </cell>
          <cell r="L206" t="str">
            <v xml:space="preserve">رحلة 4-1-2015 -طيران </v>
          </cell>
          <cell r="M206">
            <v>0</v>
          </cell>
          <cell r="N206">
            <v>0</v>
          </cell>
          <cell r="O206" t="str">
            <v xml:space="preserve">طيران </v>
          </cell>
        </row>
        <row r="207">
          <cell r="A207">
            <v>202</v>
          </cell>
          <cell r="B207">
            <v>372</v>
          </cell>
          <cell r="C207" t="str">
            <v>هاى لايتس</v>
          </cell>
          <cell r="D207" t="str">
            <v>High Lights</v>
          </cell>
          <cell r="E207" t="str">
            <v>خزينة</v>
          </cell>
          <cell r="F207">
            <v>382</v>
          </cell>
          <cell r="G207">
            <v>0</v>
          </cell>
          <cell r="H207">
            <v>0</v>
          </cell>
          <cell r="I207">
            <v>0</v>
          </cell>
          <cell r="J207">
            <v>4000</v>
          </cell>
          <cell r="K207">
            <v>41968</v>
          </cell>
          <cell r="L207" t="str">
            <v>ايداع العميل بخزينة وسط البلد سند قبض رقم 382</v>
          </cell>
          <cell r="M207">
            <v>0</v>
          </cell>
          <cell r="N207">
            <v>0</v>
          </cell>
          <cell r="O207">
            <v>0</v>
          </cell>
        </row>
        <row r="208">
          <cell r="A208">
            <v>203</v>
          </cell>
          <cell r="B208">
            <v>372</v>
          </cell>
          <cell r="C208" t="str">
            <v>هاى لايتس</v>
          </cell>
          <cell r="D208" t="str">
            <v>High Lights</v>
          </cell>
          <cell r="E208" t="str">
            <v>ايداع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55000</v>
          </cell>
          <cell r="K208">
            <v>42002</v>
          </cell>
          <cell r="L208" t="str">
            <v>ايداع العميل بخزينة وسط البلد سند قبض رقم 631</v>
          </cell>
          <cell r="M208">
            <v>0</v>
          </cell>
          <cell r="N208">
            <v>0</v>
          </cell>
          <cell r="O208">
            <v>0</v>
          </cell>
        </row>
        <row r="209">
          <cell r="A209">
            <v>204</v>
          </cell>
          <cell r="B209">
            <v>273</v>
          </cell>
          <cell r="C209" t="str">
            <v>ايجبيشان كوين</v>
          </cell>
          <cell r="D209" t="str">
            <v>Egyption Queen</v>
          </cell>
          <cell r="E209" t="str">
            <v>فاتورة</v>
          </cell>
          <cell r="F209">
            <v>0</v>
          </cell>
          <cell r="G209">
            <v>0</v>
          </cell>
          <cell r="H209">
            <v>0</v>
          </cell>
          <cell r="I209">
            <v>30400</v>
          </cell>
          <cell r="J209">
            <v>0</v>
          </cell>
          <cell r="K209">
            <v>42005</v>
          </cell>
          <cell r="L209" t="str">
            <v xml:space="preserve">رحلة 1/ 1/ 2015- طيران </v>
          </cell>
          <cell r="M209" t="str">
            <v>القاهرة - ينبع - القاهرة</v>
          </cell>
          <cell r="N209" t="str">
            <v>منفذ</v>
          </cell>
          <cell r="O209" t="str">
            <v xml:space="preserve">طيران </v>
          </cell>
        </row>
        <row r="210">
          <cell r="A210">
            <v>205</v>
          </cell>
          <cell r="B210">
            <v>423</v>
          </cell>
          <cell r="C210" t="str">
            <v>احمد سعيد</v>
          </cell>
          <cell r="D210" t="str">
            <v>Ahmed saied</v>
          </cell>
          <cell r="E210" t="str">
            <v>خزينة</v>
          </cell>
          <cell r="F210">
            <v>630</v>
          </cell>
          <cell r="G210">
            <v>0</v>
          </cell>
          <cell r="H210">
            <v>0</v>
          </cell>
          <cell r="I210">
            <v>0</v>
          </cell>
          <cell r="J210">
            <v>3000</v>
          </cell>
          <cell r="K210">
            <v>42002</v>
          </cell>
          <cell r="L210" t="str">
            <v>ايداع العميل بخزينة وسط البلد سند قبض رقم 630</v>
          </cell>
          <cell r="M210">
            <v>0</v>
          </cell>
          <cell r="N210">
            <v>0</v>
          </cell>
          <cell r="O210">
            <v>0</v>
          </cell>
        </row>
        <row r="211">
          <cell r="A211">
            <v>206</v>
          </cell>
          <cell r="B211">
            <v>44</v>
          </cell>
          <cell r="C211" t="str">
            <v>تيمبو تورز</v>
          </cell>
          <cell r="D211" t="str">
            <v>Tembo Tours Omra</v>
          </cell>
          <cell r="E211" t="str">
            <v>خزينة</v>
          </cell>
          <cell r="F211">
            <v>633</v>
          </cell>
          <cell r="G211">
            <v>0</v>
          </cell>
          <cell r="H211">
            <v>0</v>
          </cell>
          <cell r="I211">
            <v>0</v>
          </cell>
          <cell r="J211">
            <v>45000</v>
          </cell>
          <cell r="K211">
            <v>42002</v>
          </cell>
          <cell r="L211" t="str">
            <v>ايداع العميل بخزينة وسط البلد سند قبض رقم 633</v>
          </cell>
          <cell r="M211">
            <v>0</v>
          </cell>
          <cell r="N211">
            <v>0</v>
          </cell>
          <cell r="O211">
            <v>0</v>
          </cell>
        </row>
        <row r="212">
          <cell r="A212">
            <v>207</v>
          </cell>
          <cell r="B212">
            <v>44</v>
          </cell>
          <cell r="C212" t="str">
            <v>تيمبو تورز</v>
          </cell>
          <cell r="D212" t="str">
            <v>Tembo Tours Omra</v>
          </cell>
          <cell r="E212" t="str">
            <v>خزينة</v>
          </cell>
          <cell r="F212">
            <v>634</v>
          </cell>
          <cell r="G212">
            <v>0</v>
          </cell>
          <cell r="H212">
            <v>0</v>
          </cell>
          <cell r="I212">
            <v>0</v>
          </cell>
          <cell r="J212">
            <v>5000</v>
          </cell>
          <cell r="K212">
            <v>42002</v>
          </cell>
          <cell r="L212" t="str">
            <v>ايداع العميل بخزينة وسط البلد سند قبض رقم 634</v>
          </cell>
          <cell r="M212">
            <v>0</v>
          </cell>
          <cell r="N212">
            <v>0</v>
          </cell>
          <cell r="O212">
            <v>0</v>
          </cell>
        </row>
        <row r="213">
          <cell r="A213">
            <v>208</v>
          </cell>
          <cell r="B213">
            <v>756</v>
          </cell>
          <cell r="C213" t="str">
            <v xml:space="preserve">تامر احمد يمانى </v>
          </cell>
          <cell r="D213" t="str">
            <v>Tamer ahmed yamny</v>
          </cell>
          <cell r="E213" t="str">
            <v>خزينة</v>
          </cell>
          <cell r="F213">
            <v>632</v>
          </cell>
          <cell r="G213">
            <v>0</v>
          </cell>
          <cell r="H213">
            <v>0</v>
          </cell>
          <cell r="I213">
            <v>0</v>
          </cell>
          <cell r="J213">
            <v>32800</v>
          </cell>
          <cell r="K213">
            <v>42002</v>
          </cell>
          <cell r="L213" t="str">
            <v>ايداع العميل بخزينة وسط البلد سند قبض رقم 632</v>
          </cell>
          <cell r="M213">
            <v>0</v>
          </cell>
          <cell r="N213">
            <v>0</v>
          </cell>
          <cell r="O213">
            <v>0</v>
          </cell>
        </row>
        <row r="214">
          <cell r="A214">
            <v>209</v>
          </cell>
          <cell r="B214">
            <v>540</v>
          </cell>
          <cell r="C214" t="str">
            <v>ايجيشان كوين - العليمى</v>
          </cell>
          <cell r="D214" t="str">
            <v>Egyptian Queen-Nesma Air</v>
          </cell>
          <cell r="E214" t="str">
            <v>فاتورة</v>
          </cell>
          <cell r="F214">
            <v>0</v>
          </cell>
          <cell r="G214">
            <v>0</v>
          </cell>
          <cell r="H214">
            <v>0</v>
          </cell>
          <cell r="I214">
            <v>159160</v>
          </cell>
          <cell r="J214">
            <v>0</v>
          </cell>
          <cell r="K214">
            <v>42006</v>
          </cell>
          <cell r="L214" t="str">
            <v xml:space="preserve">رحلة 2 / 1/ 2015 - بدون سكن المدينة </v>
          </cell>
          <cell r="M214" t="str">
            <v>القاهرة - ينبع - القاهرة</v>
          </cell>
          <cell r="N214" t="str">
            <v>منفذ</v>
          </cell>
          <cell r="O214" t="str">
            <v xml:space="preserve">طيران </v>
          </cell>
        </row>
        <row r="215">
          <cell r="A215">
            <v>210</v>
          </cell>
          <cell r="B215">
            <v>372</v>
          </cell>
          <cell r="C215" t="str">
            <v>هاى لايتس</v>
          </cell>
          <cell r="D215" t="str">
            <v>High Lights</v>
          </cell>
          <cell r="E215" t="str">
            <v>خزينة</v>
          </cell>
          <cell r="F215">
            <v>642</v>
          </cell>
          <cell r="G215">
            <v>0</v>
          </cell>
          <cell r="H215">
            <v>0</v>
          </cell>
          <cell r="I215">
            <v>0</v>
          </cell>
          <cell r="J215">
            <v>65000</v>
          </cell>
          <cell r="K215">
            <v>42003</v>
          </cell>
          <cell r="L215" t="str">
            <v>ايداع العميل بخزينة وسط البلد سند قبض رقم 642</v>
          </cell>
          <cell r="M215">
            <v>0</v>
          </cell>
          <cell r="N215">
            <v>0</v>
          </cell>
          <cell r="O215">
            <v>0</v>
          </cell>
        </row>
        <row r="216">
          <cell r="A216">
            <v>211</v>
          </cell>
          <cell r="B216">
            <v>372</v>
          </cell>
          <cell r="C216" t="str">
            <v>هاى لايتس</v>
          </cell>
          <cell r="D216" t="str">
            <v>High Lights</v>
          </cell>
          <cell r="E216" t="str">
            <v>ايداع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127000</v>
          </cell>
          <cell r="K216">
            <v>42003</v>
          </cell>
          <cell r="L216" t="str">
            <v xml:space="preserve">ايداع العميل بنكى كريدى السياحى </v>
          </cell>
          <cell r="M216">
            <v>0</v>
          </cell>
          <cell r="N216">
            <v>0</v>
          </cell>
          <cell r="O216">
            <v>0</v>
          </cell>
        </row>
        <row r="217">
          <cell r="A217">
            <v>212</v>
          </cell>
          <cell r="B217">
            <v>447</v>
          </cell>
          <cell r="C217" t="str">
            <v>فايز رجب</v>
          </cell>
          <cell r="D217" t="str">
            <v>Fayez Rajab - umra</v>
          </cell>
          <cell r="E217" t="str">
            <v>فاتورة</v>
          </cell>
          <cell r="F217">
            <v>0</v>
          </cell>
          <cell r="G217">
            <v>0</v>
          </cell>
          <cell r="H217">
            <v>0</v>
          </cell>
          <cell r="I217">
            <v>12000</v>
          </cell>
          <cell r="J217">
            <v>0</v>
          </cell>
          <cell r="K217">
            <v>42008</v>
          </cell>
          <cell r="L217" t="str">
            <v xml:space="preserve">رحلة 4-1-2015 -طيران </v>
          </cell>
          <cell r="M217">
            <v>0</v>
          </cell>
          <cell r="N217">
            <v>0</v>
          </cell>
          <cell r="O217">
            <v>0</v>
          </cell>
        </row>
        <row r="218">
          <cell r="A218">
            <v>213</v>
          </cell>
          <cell r="B218">
            <v>303</v>
          </cell>
          <cell r="C218" t="str">
            <v>افراد - عمرة</v>
          </cell>
          <cell r="D218" t="str">
            <v>Individoal - Umra</v>
          </cell>
          <cell r="E218" t="str">
            <v>فاتورة</v>
          </cell>
          <cell r="F218">
            <v>0</v>
          </cell>
          <cell r="G218">
            <v>0</v>
          </cell>
          <cell r="H218">
            <v>0</v>
          </cell>
          <cell r="I218">
            <v>3950</v>
          </cell>
          <cell r="J218">
            <v>0</v>
          </cell>
          <cell r="K218">
            <v>42008</v>
          </cell>
          <cell r="L218" t="str">
            <v xml:space="preserve">رحلة 4-1-2015 -طيران </v>
          </cell>
          <cell r="M218">
            <v>0</v>
          </cell>
          <cell r="N218">
            <v>0</v>
          </cell>
          <cell r="O218">
            <v>0</v>
          </cell>
        </row>
        <row r="219">
          <cell r="A219">
            <v>214</v>
          </cell>
          <cell r="B219">
            <v>540</v>
          </cell>
          <cell r="C219" t="str">
            <v>ايجيشان كوين - العليمى</v>
          </cell>
          <cell r="D219" t="str">
            <v>Egyptian Queen-Nesma Air</v>
          </cell>
          <cell r="E219" t="str">
            <v>خزينة</v>
          </cell>
          <cell r="F219">
            <v>645</v>
          </cell>
          <cell r="G219">
            <v>0</v>
          </cell>
          <cell r="H219">
            <v>0</v>
          </cell>
          <cell r="I219">
            <v>0</v>
          </cell>
          <cell r="J219">
            <v>65000</v>
          </cell>
          <cell r="K219">
            <v>42003</v>
          </cell>
          <cell r="L219" t="str">
            <v>ايداع العميل بخزينة وسط البلد سند قبض رقم 645</v>
          </cell>
          <cell r="M219">
            <v>0</v>
          </cell>
          <cell r="N219">
            <v>0</v>
          </cell>
          <cell r="O219">
            <v>0</v>
          </cell>
        </row>
        <row r="220">
          <cell r="A220">
            <v>215</v>
          </cell>
          <cell r="B220">
            <v>303</v>
          </cell>
          <cell r="C220" t="str">
            <v>افراد - عمرة</v>
          </cell>
          <cell r="D220" t="str">
            <v>Individoal - Umra</v>
          </cell>
          <cell r="E220" t="str">
            <v>خزينة</v>
          </cell>
          <cell r="F220">
            <v>639</v>
          </cell>
          <cell r="G220">
            <v>0</v>
          </cell>
          <cell r="H220" t="str">
            <v>وسط البلد</v>
          </cell>
          <cell r="I220">
            <v>0</v>
          </cell>
          <cell r="J220">
            <v>3000</v>
          </cell>
          <cell r="K220">
            <v>42003</v>
          </cell>
          <cell r="L220" t="str">
            <v>ايداع العميل بخزينة وسط البلد سند قبض رقم 639</v>
          </cell>
          <cell r="M220">
            <v>0</v>
          </cell>
          <cell r="N220">
            <v>0</v>
          </cell>
          <cell r="O220">
            <v>0</v>
          </cell>
        </row>
        <row r="221">
          <cell r="A221">
            <v>216</v>
          </cell>
          <cell r="B221">
            <v>423</v>
          </cell>
          <cell r="C221" t="str">
            <v>احمد سعيد</v>
          </cell>
          <cell r="D221" t="str">
            <v>Ahmed saied</v>
          </cell>
          <cell r="E221" t="str">
            <v>ايداع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500</v>
          </cell>
          <cell r="K221">
            <v>42004</v>
          </cell>
          <cell r="L221" t="str">
            <v>ايداع العميل ببنك كريدي سياحي</v>
          </cell>
          <cell r="M221">
            <v>0</v>
          </cell>
          <cell r="N221">
            <v>0</v>
          </cell>
          <cell r="O221">
            <v>0</v>
          </cell>
        </row>
        <row r="222">
          <cell r="A222">
            <v>217</v>
          </cell>
          <cell r="B222">
            <v>423</v>
          </cell>
          <cell r="C222" t="str">
            <v>احمد سعيد</v>
          </cell>
          <cell r="D222" t="str">
            <v>Ahmed saied</v>
          </cell>
          <cell r="E222" t="str">
            <v>فاتورة</v>
          </cell>
          <cell r="F222">
            <v>0</v>
          </cell>
          <cell r="G222">
            <v>0</v>
          </cell>
          <cell r="H222">
            <v>0</v>
          </cell>
          <cell r="I222">
            <v>13500</v>
          </cell>
          <cell r="J222">
            <v>0</v>
          </cell>
          <cell r="K222">
            <v>42008</v>
          </cell>
          <cell r="L222" t="str">
            <v xml:space="preserve">رحلة 4-1-2015 -طيران </v>
          </cell>
          <cell r="M222">
            <v>0</v>
          </cell>
          <cell r="N222">
            <v>0</v>
          </cell>
          <cell r="O222" t="str">
            <v xml:space="preserve">طيران </v>
          </cell>
        </row>
        <row r="223">
          <cell r="A223">
            <v>218</v>
          </cell>
          <cell r="B223">
            <v>303</v>
          </cell>
          <cell r="C223" t="str">
            <v>افراد - عمرة</v>
          </cell>
          <cell r="D223" t="str">
            <v>Individoal - Umra</v>
          </cell>
          <cell r="E223" t="str">
            <v>ايداع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1950</v>
          </cell>
          <cell r="K223">
            <v>42004</v>
          </cell>
          <cell r="L223" t="str">
            <v>ايداع العميل ببنك كريدي سياحي</v>
          </cell>
          <cell r="M223">
            <v>0</v>
          </cell>
          <cell r="N223">
            <v>0</v>
          </cell>
          <cell r="O223">
            <v>0</v>
          </cell>
        </row>
        <row r="224">
          <cell r="A224">
            <v>219</v>
          </cell>
          <cell r="B224">
            <v>741</v>
          </cell>
          <cell r="C224" t="str">
            <v xml:space="preserve">اسماعيل مازن </v>
          </cell>
          <cell r="D224" t="str">
            <v>Esmail mazen</v>
          </cell>
          <cell r="E224" t="str">
            <v>ايداع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102000</v>
          </cell>
          <cell r="K224">
            <v>42004</v>
          </cell>
          <cell r="L224" t="str">
            <v>ايداع العميل ببنك كريدي سياحي</v>
          </cell>
          <cell r="M224">
            <v>0</v>
          </cell>
          <cell r="N224">
            <v>0</v>
          </cell>
          <cell r="O224">
            <v>0</v>
          </cell>
        </row>
        <row r="225">
          <cell r="A225">
            <v>220</v>
          </cell>
          <cell r="B225">
            <v>741</v>
          </cell>
          <cell r="C225" t="str">
            <v xml:space="preserve">اسماعيل مازن </v>
          </cell>
          <cell r="D225" t="str">
            <v>Esmail mazen</v>
          </cell>
          <cell r="E225" t="str">
            <v>فاتورة</v>
          </cell>
          <cell r="F225">
            <v>0</v>
          </cell>
          <cell r="G225">
            <v>0</v>
          </cell>
          <cell r="H225">
            <v>0</v>
          </cell>
          <cell r="I225">
            <v>127600</v>
          </cell>
          <cell r="J225">
            <v>0</v>
          </cell>
          <cell r="K225">
            <v>42010</v>
          </cell>
          <cell r="L225" t="str">
            <v xml:space="preserve">رحلة طيران 6/ 1 /2015 </v>
          </cell>
          <cell r="M225">
            <v>0</v>
          </cell>
          <cell r="N225">
            <v>0</v>
          </cell>
          <cell r="O225">
            <v>0</v>
          </cell>
        </row>
        <row r="226">
          <cell r="A226">
            <v>221</v>
          </cell>
          <cell r="B226">
            <v>741</v>
          </cell>
          <cell r="C226" t="str">
            <v xml:space="preserve">اسماعيل مازن </v>
          </cell>
          <cell r="D226" t="str">
            <v>Esmail mazen</v>
          </cell>
          <cell r="E226">
            <v>0</v>
          </cell>
          <cell r="F226">
            <v>646</v>
          </cell>
          <cell r="G226">
            <v>0</v>
          </cell>
          <cell r="H226">
            <v>0</v>
          </cell>
          <cell r="I226">
            <v>0</v>
          </cell>
          <cell r="J226">
            <v>5600</v>
          </cell>
          <cell r="K226">
            <v>42005</v>
          </cell>
          <cell r="L226" t="str">
            <v>ايداع العميل بخزينة وسط البلد سند قبض رقم 646</v>
          </cell>
          <cell r="M226">
            <v>0</v>
          </cell>
          <cell r="N226">
            <v>0</v>
          </cell>
          <cell r="O226">
            <v>0</v>
          </cell>
        </row>
        <row r="227">
          <cell r="A227">
            <v>222</v>
          </cell>
          <cell r="B227">
            <v>540</v>
          </cell>
          <cell r="C227" t="str">
            <v>ايجيشان كوين - العليمى</v>
          </cell>
          <cell r="D227" t="str">
            <v>Egyptian Queen-Nesma Air</v>
          </cell>
          <cell r="E227" t="str">
            <v>فاتورة</v>
          </cell>
          <cell r="F227">
            <v>0</v>
          </cell>
          <cell r="G227">
            <v>0</v>
          </cell>
          <cell r="H227">
            <v>0</v>
          </cell>
          <cell r="I227">
            <v>19750</v>
          </cell>
          <cell r="J227">
            <v>0</v>
          </cell>
          <cell r="K227">
            <v>42005</v>
          </cell>
          <cell r="L227" t="str">
            <v>رحلة  طيران 1 /1 /2015</v>
          </cell>
          <cell r="M227">
            <v>0</v>
          </cell>
          <cell r="N227">
            <v>0</v>
          </cell>
          <cell r="O227">
            <v>0</v>
          </cell>
        </row>
        <row r="228">
          <cell r="A228">
            <v>223</v>
          </cell>
          <cell r="B228">
            <v>746</v>
          </cell>
          <cell r="C228" t="str">
            <v>المزدلفة للسياحة (د.ناصر)</v>
          </cell>
          <cell r="D228" t="str">
            <v>Al-mozdalefa Tours</v>
          </cell>
          <cell r="E228" t="str">
            <v>فاتورة</v>
          </cell>
          <cell r="F228">
            <v>0</v>
          </cell>
          <cell r="G228">
            <v>0</v>
          </cell>
          <cell r="H228">
            <v>0</v>
          </cell>
          <cell r="I228">
            <v>45100</v>
          </cell>
          <cell r="J228">
            <v>0</v>
          </cell>
          <cell r="K228">
            <v>42010</v>
          </cell>
          <cell r="L228" t="str">
            <v>رحلة  طيران  6 /1 /2015</v>
          </cell>
          <cell r="M228">
            <v>0</v>
          </cell>
          <cell r="N228">
            <v>0</v>
          </cell>
          <cell r="O228">
            <v>0</v>
          </cell>
        </row>
        <row r="229">
          <cell r="A229">
            <v>224</v>
          </cell>
          <cell r="B229">
            <v>303</v>
          </cell>
          <cell r="C229" t="str">
            <v>افراد - عمرة</v>
          </cell>
          <cell r="D229" t="str">
            <v>Individoal - Umra</v>
          </cell>
          <cell r="E229" t="str">
            <v>فاتورة</v>
          </cell>
          <cell r="F229">
            <v>0</v>
          </cell>
          <cell r="G229">
            <v>0</v>
          </cell>
          <cell r="H229">
            <v>0</v>
          </cell>
          <cell r="I229">
            <v>15200</v>
          </cell>
          <cell r="J229">
            <v>0</v>
          </cell>
          <cell r="K229">
            <v>42010</v>
          </cell>
          <cell r="L229" t="str">
            <v>رحلة طيران 6 /1 /2015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225</v>
          </cell>
          <cell r="B230">
            <v>303</v>
          </cell>
          <cell r="C230" t="str">
            <v>افراد - عمرة</v>
          </cell>
          <cell r="D230" t="str">
            <v>Individoal - Umra</v>
          </cell>
          <cell r="E230" t="str">
            <v>خزينة</v>
          </cell>
          <cell r="F230">
            <v>648</v>
          </cell>
          <cell r="G230">
            <v>0</v>
          </cell>
          <cell r="H230" t="str">
            <v>وسط البلد</v>
          </cell>
          <cell r="I230">
            <v>0</v>
          </cell>
          <cell r="J230">
            <v>15200</v>
          </cell>
          <cell r="K230">
            <v>42005</v>
          </cell>
          <cell r="L230" t="str">
            <v>ايداع العميل بخزينة وسط البلد سند قبض رقم 648</v>
          </cell>
          <cell r="M230">
            <v>0</v>
          </cell>
          <cell r="N230">
            <v>0</v>
          </cell>
          <cell r="O230">
            <v>0</v>
          </cell>
        </row>
        <row r="231">
          <cell r="A231">
            <v>226</v>
          </cell>
          <cell r="B231">
            <v>740</v>
          </cell>
          <cell r="C231" t="str">
            <v>اسفار مروان</v>
          </cell>
          <cell r="D231" t="str">
            <v>Asfar mawran</v>
          </cell>
          <cell r="E231" t="str">
            <v>خزينة</v>
          </cell>
          <cell r="F231">
            <v>647</v>
          </cell>
          <cell r="G231">
            <v>0</v>
          </cell>
          <cell r="H231">
            <v>0</v>
          </cell>
          <cell r="I231">
            <v>0</v>
          </cell>
          <cell r="J231">
            <v>16400</v>
          </cell>
          <cell r="K231">
            <v>42005</v>
          </cell>
          <cell r="L231" t="str">
            <v>ايداع العميل بخزينة وسط البلد سند قبض رقم 647</v>
          </cell>
          <cell r="M231">
            <v>0</v>
          </cell>
          <cell r="N231">
            <v>0</v>
          </cell>
          <cell r="O231">
            <v>0</v>
          </cell>
        </row>
        <row r="232">
          <cell r="A232">
            <v>227</v>
          </cell>
          <cell r="B232">
            <v>123</v>
          </cell>
          <cell r="C232" t="str">
            <v>المستقبل للسياحة</v>
          </cell>
          <cell r="D232" t="str">
            <v>Future Group Tours</v>
          </cell>
          <cell r="E232" t="str">
            <v>خزينة</v>
          </cell>
          <cell r="F232">
            <v>650</v>
          </cell>
          <cell r="G232">
            <v>0</v>
          </cell>
          <cell r="H232">
            <v>0</v>
          </cell>
          <cell r="I232">
            <v>0</v>
          </cell>
          <cell r="J232">
            <v>10000</v>
          </cell>
          <cell r="K232">
            <v>42005</v>
          </cell>
          <cell r="L232" t="str">
            <v>ايداع العميل بخزينة وسط البلد سند قبض رقم 650</v>
          </cell>
          <cell r="M232">
            <v>0</v>
          </cell>
          <cell r="N232">
            <v>0</v>
          </cell>
          <cell r="O232">
            <v>0</v>
          </cell>
        </row>
        <row r="233">
          <cell r="A233">
            <v>228</v>
          </cell>
          <cell r="B233">
            <v>746</v>
          </cell>
          <cell r="C233" t="str">
            <v>المزدلفة للسياحة (د.ناصر)</v>
          </cell>
          <cell r="D233" t="str">
            <v>Al-mozdalefa Tours</v>
          </cell>
          <cell r="E233" t="str">
            <v>خزينة</v>
          </cell>
          <cell r="F233">
            <v>649</v>
          </cell>
          <cell r="G233">
            <v>0</v>
          </cell>
          <cell r="H233">
            <v>0</v>
          </cell>
          <cell r="I233">
            <v>0</v>
          </cell>
          <cell r="J233">
            <v>20000</v>
          </cell>
          <cell r="K233">
            <v>42005</v>
          </cell>
          <cell r="L233" t="str">
            <v>ايداع العميل بخزينة وسط البلد سند قبض رقم 649</v>
          </cell>
          <cell r="M233">
            <v>0</v>
          </cell>
          <cell r="N233">
            <v>0</v>
          </cell>
          <cell r="O233">
            <v>0</v>
          </cell>
        </row>
        <row r="234">
          <cell r="A234">
            <v>229</v>
          </cell>
          <cell r="B234">
            <v>730</v>
          </cell>
          <cell r="C234" t="str">
            <v>ليبرا تورز</v>
          </cell>
          <cell r="D234" t="str">
            <v>Libra Tours</v>
          </cell>
          <cell r="E234" t="str">
            <v>فاتورة</v>
          </cell>
          <cell r="F234">
            <v>0</v>
          </cell>
          <cell r="G234">
            <v>0</v>
          </cell>
          <cell r="H234">
            <v>0</v>
          </cell>
          <cell r="I234">
            <v>15000</v>
          </cell>
          <cell r="J234">
            <v>0</v>
          </cell>
          <cell r="K234">
            <v>42010</v>
          </cell>
          <cell r="L234" t="str">
            <v>رحلة طيران 6 /1 /2015</v>
          </cell>
          <cell r="M234">
            <v>0</v>
          </cell>
          <cell r="N234">
            <v>0</v>
          </cell>
          <cell r="O234">
            <v>0</v>
          </cell>
        </row>
        <row r="235">
          <cell r="A235">
            <v>230</v>
          </cell>
          <cell r="B235">
            <v>730</v>
          </cell>
          <cell r="C235" t="str">
            <v>ليبرا تورز</v>
          </cell>
          <cell r="D235" t="str">
            <v>Libra Tours</v>
          </cell>
          <cell r="E235" t="str">
            <v>خزينة</v>
          </cell>
          <cell r="F235">
            <v>655</v>
          </cell>
          <cell r="G235">
            <v>0</v>
          </cell>
          <cell r="H235">
            <v>0</v>
          </cell>
          <cell r="I235">
            <v>0</v>
          </cell>
          <cell r="J235">
            <v>60000</v>
          </cell>
          <cell r="K235">
            <v>42005</v>
          </cell>
          <cell r="L235" t="str">
            <v>ايداع العميل بخزينة وسط البلد سند قبض رقم 655</v>
          </cell>
          <cell r="M235">
            <v>0</v>
          </cell>
          <cell r="N235">
            <v>0</v>
          </cell>
          <cell r="O235">
            <v>0</v>
          </cell>
        </row>
        <row r="236">
          <cell r="A236">
            <v>231</v>
          </cell>
          <cell r="B236">
            <v>44</v>
          </cell>
          <cell r="C236" t="str">
            <v>تيمبو تورز</v>
          </cell>
          <cell r="D236" t="str">
            <v>Tembo Tours Omra</v>
          </cell>
          <cell r="E236" t="str">
            <v>خزينة</v>
          </cell>
          <cell r="F236">
            <v>651</v>
          </cell>
          <cell r="G236">
            <v>0</v>
          </cell>
          <cell r="H236">
            <v>0</v>
          </cell>
          <cell r="I236">
            <v>0</v>
          </cell>
          <cell r="J236">
            <v>16500</v>
          </cell>
          <cell r="K236">
            <v>42005</v>
          </cell>
          <cell r="L236" t="str">
            <v>ايداع العميل بخزينة وسط البلد سند قبض رقم 651</v>
          </cell>
          <cell r="M236">
            <v>0</v>
          </cell>
          <cell r="N236">
            <v>0</v>
          </cell>
          <cell r="O236">
            <v>0</v>
          </cell>
        </row>
        <row r="237">
          <cell r="A237">
            <v>232</v>
          </cell>
          <cell r="B237">
            <v>447</v>
          </cell>
          <cell r="C237" t="str">
            <v>فايز رجب</v>
          </cell>
          <cell r="D237" t="str">
            <v>Fayez Rajab - umra</v>
          </cell>
          <cell r="E237" t="str">
            <v>خزينة</v>
          </cell>
          <cell r="F237">
            <v>656</v>
          </cell>
          <cell r="G237">
            <v>0</v>
          </cell>
          <cell r="H237">
            <v>0</v>
          </cell>
          <cell r="I237">
            <v>0</v>
          </cell>
          <cell r="J237">
            <v>450</v>
          </cell>
          <cell r="K237">
            <v>42005</v>
          </cell>
          <cell r="L237" t="str">
            <v>ايداع العميل بخزينة وسط البلد سند قبض رقم 656</v>
          </cell>
          <cell r="M237">
            <v>0</v>
          </cell>
          <cell r="N237">
            <v>0</v>
          </cell>
          <cell r="O237">
            <v>0</v>
          </cell>
        </row>
        <row r="238">
          <cell r="A238">
            <v>233</v>
          </cell>
          <cell r="B238">
            <v>716</v>
          </cell>
          <cell r="C238" t="str">
            <v>طارق يوسف - افراد</v>
          </cell>
          <cell r="D238" t="str">
            <v>Tarek Yousef - Individuals</v>
          </cell>
          <cell r="E238" t="str">
            <v>فاتورة</v>
          </cell>
          <cell r="F238">
            <v>0</v>
          </cell>
          <cell r="G238">
            <v>0</v>
          </cell>
          <cell r="H238">
            <v>0</v>
          </cell>
          <cell r="I238">
            <v>74400</v>
          </cell>
          <cell r="J238">
            <v>0</v>
          </cell>
          <cell r="K238">
            <v>42010</v>
          </cell>
          <cell r="L238" t="str">
            <v>رحلة طيران 6 /1 /2015</v>
          </cell>
          <cell r="M238">
            <v>0</v>
          </cell>
          <cell r="N238">
            <v>0</v>
          </cell>
          <cell r="O238">
            <v>0</v>
          </cell>
        </row>
        <row r="239">
          <cell r="A239">
            <v>234</v>
          </cell>
          <cell r="B239">
            <v>716</v>
          </cell>
          <cell r="C239" t="str">
            <v>طارق يوسف - افراد</v>
          </cell>
          <cell r="D239" t="str">
            <v>Tarek Yousef - Individuals</v>
          </cell>
          <cell r="E239" t="str">
            <v>خزينة</v>
          </cell>
          <cell r="F239">
            <v>661</v>
          </cell>
          <cell r="G239">
            <v>0</v>
          </cell>
          <cell r="H239">
            <v>0</v>
          </cell>
          <cell r="I239">
            <v>0</v>
          </cell>
          <cell r="J239">
            <v>24400</v>
          </cell>
          <cell r="K239">
            <v>42008</v>
          </cell>
          <cell r="L239" t="str">
            <v>ايداع العميل بخزينة وسط البلد سند قبض رقم 661</v>
          </cell>
          <cell r="M239">
            <v>0</v>
          </cell>
          <cell r="N239">
            <v>0</v>
          </cell>
          <cell r="O239">
            <v>0</v>
          </cell>
        </row>
        <row r="240">
          <cell r="A240">
            <v>235</v>
          </cell>
          <cell r="B240">
            <v>780</v>
          </cell>
          <cell r="C240" t="str">
            <v>مجدى بدوى</v>
          </cell>
          <cell r="D240" t="str">
            <v>Magady Badway</v>
          </cell>
          <cell r="E240" t="str">
            <v>خزينة</v>
          </cell>
          <cell r="F240">
            <v>658</v>
          </cell>
          <cell r="G240">
            <v>0</v>
          </cell>
          <cell r="H240" t="str">
            <v>وسط البلد</v>
          </cell>
          <cell r="I240">
            <v>0</v>
          </cell>
          <cell r="J240">
            <v>6700</v>
          </cell>
          <cell r="K240">
            <v>42007</v>
          </cell>
          <cell r="L240" t="str">
            <v>ايداع العميل بخزينة وسط البلد سند قبض رقم 658</v>
          </cell>
          <cell r="M240">
            <v>0</v>
          </cell>
          <cell r="N240">
            <v>0</v>
          </cell>
          <cell r="O240">
            <v>0</v>
          </cell>
        </row>
        <row r="241">
          <cell r="A241">
            <v>236</v>
          </cell>
          <cell r="B241">
            <v>780</v>
          </cell>
          <cell r="C241" t="str">
            <v>مجدى بدوى</v>
          </cell>
          <cell r="D241" t="str">
            <v>Magady Badway</v>
          </cell>
          <cell r="E241" t="str">
            <v>خزينة</v>
          </cell>
          <cell r="F241">
            <v>659</v>
          </cell>
          <cell r="G241">
            <v>0</v>
          </cell>
          <cell r="H241" t="str">
            <v>وسط البلد</v>
          </cell>
          <cell r="I241">
            <v>0</v>
          </cell>
          <cell r="J241">
            <v>20000</v>
          </cell>
          <cell r="K241">
            <v>42007</v>
          </cell>
          <cell r="L241" t="str">
            <v>ايداع العميل بخزينة وسط البلد سند قبض رقم 659</v>
          </cell>
          <cell r="M241">
            <v>0</v>
          </cell>
          <cell r="N241">
            <v>0</v>
          </cell>
          <cell r="O241">
            <v>0</v>
          </cell>
        </row>
        <row r="242">
          <cell r="A242">
            <v>237</v>
          </cell>
          <cell r="B242">
            <v>780</v>
          </cell>
          <cell r="C242" t="str">
            <v>مجدى بدوى</v>
          </cell>
          <cell r="D242" t="str">
            <v>Magady Badway</v>
          </cell>
          <cell r="E242" t="str">
            <v>خزينة</v>
          </cell>
          <cell r="F242">
            <v>660</v>
          </cell>
          <cell r="G242">
            <v>0</v>
          </cell>
          <cell r="H242" t="str">
            <v>وسط البلد</v>
          </cell>
          <cell r="I242">
            <v>0</v>
          </cell>
          <cell r="J242">
            <v>300</v>
          </cell>
          <cell r="K242">
            <v>42007</v>
          </cell>
          <cell r="L242" t="str">
            <v>ايداع العميل بخزينة وسط البلد سند قبض رقم 660</v>
          </cell>
          <cell r="M242">
            <v>0</v>
          </cell>
          <cell r="N242">
            <v>0</v>
          </cell>
          <cell r="O242">
            <v>0</v>
          </cell>
        </row>
        <row r="243">
          <cell r="A243">
            <v>238</v>
          </cell>
          <cell r="B243">
            <v>372</v>
          </cell>
          <cell r="C243" t="str">
            <v>هاى لايتس</v>
          </cell>
          <cell r="D243" t="str">
            <v>High Lights</v>
          </cell>
          <cell r="E243" t="str">
            <v>فاتورة</v>
          </cell>
          <cell r="F243">
            <v>0</v>
          </cell>
          <cell r="G243">
            <v>0</v>
          </cell>
          <cell r="H243">
            <v>0</v>
          </cell>
          <cell r="I243">
            <v>2500</v>
          </cell>
          <cell r="J243">
            <v>0</v>
          </cell>
          <cell r="K243">
            <v>42005</v>
          </cell>
          <cell r="L243" t="str">
            <v xml:space="preserve">غرامة تعديل تذاكر لعدد 2 فرد </v>
          </cell>
          <cell r="M243">
            <v>0</v>
          </cell>
          <cell r="N243">
            <v>0</v>
          </cell>
          <cell r="O243">
            <v>0</v>
          </cell>
        </row>
        <row r="244">
          <cell r="A244">
            <v>239</v>
          </cell>
          <cell r="B244">
            <v>731</v>
          </cell>
          <cell r="C244" t="str">
            <v>دبي تورز عمره</v>
          </cell>
          <cell r="D244" t="str">
            <v>Dubbai Tours-Umra</v>
          </cell>
          <cell r="E244" t="str">
            <v>ايداع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150000</v>
          </cell>
          <cell r="K244">
            <v>42008</v>
          </cell>
          <cell r="L244" t="str">
            <v xml:space="preserve">ايداع بنك الاسكندرية الطيران </v>
          </cell>
          <cell r="M244">
            <v>0</v>
          </cell>
          <cell r="N244">
            <v>0</v>
          </cell>
          <cell r="O244">
            <v>0</v>
          </cell>
        </row>
        <row r="245">
          <cell r="A245">
            <v>240</v>
          </cell>
          <cell r="B245">
            <v>372</v>
          </cell>
          <cell r="C245" t="str">
            <v>هاى لايتس</v>
          </cell>
          <cell r="D245" t="str">
            <v>High Lights</v>
          </cell>
          <cell r="E245" t="str">
            <v>فاتورة</v>
          </cell>
          <cell r="F245">
            <v>0</v>
          </cell>
          <cell r="G245">
            <v>0</v>
          </cell>
          <cell r="H245">
            <v>0</v>
          </cell>
          <cell r="I245">
            <v>36900</v>
          </cell>
          <cell r="J245">
            <v>0</v>
          </cell>
          <cell r="K245">
            <v>42010</v>
          </cell>
          <cell r="L245" t="str">
            <v>رحلة طيران 6 /1 /2015</v>
          </cell>
          <cell r="M245">
            <v>0</v>
          </cell>
          <cell r="N245">
            <v>0</v>
          </cell>
          <cell r="O245" t="str">
            <v xml:space="preserve">طيران </v>
          </cell>
        </row>
        <row r="246">
          <cell r="A246">
            <v>241</v>
          </cell>
          <cell r="B246">
            <v>372</v>
          </cell>
          <cell r="C246" t="str">
            <v>هاى لايتس</v>
          </cell>
          <cell r="D246" t="str">
            <v>High Lights</v>
          </cell>
          <cell r="E246" t="str">
            <v>خزينة</v>
          </cell>
          <cell r="F246">
            <v>668</v>
          </cell>
          <cell r="G246">
            <v>0</v>
          </cell>
          <cell r="H246">
            <v>0</v>
          </cell>
          <cell r="I246">
            <v>0</v>
          </cell>
          <cell r="J246">
            <v>35000</v>
          </cell>
          <cell r="K246">
            <v>42008</v>
          </cell>
          <cell r="L246" t="str">
            <v>ايداع العميل بخزينة وسط البلد سند قبض رقم 668</v>
          </cell>
          <cell r="M246">
            <v>0</v>
          </cell>
          <cell r="N246">
            <v>0</v>
          </cell>
          <cell r="O246">
            <v>0</v>
          </cell>
        </row>
        <row r="247">
          <cell r="A247">
            <v>242</v>
          </cell>
          <cell r="B247">
            <v>316</v>
          </cell>
          <cell r="C247" t="str">
            <v>احمد دياب - عمره</v>
          </cell>
          <cell r="D247" t="str">
            <v>Ahmed Diyab - Umra</v>
          </cell>
          <cell r="E247" t="str">
            <v>ايداع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15000</v>
          </cell>
          <cell r="K247">
            <v>42003</v>
          </cell>
          <cell r="L247" t="str">
            <v xml:space="preserve">ايداع بنك الاسكندرية سياحى </v>
          </cell>
          <cell r="M247">
            <v>0</v>
          </cell>
          <cell r="N247">
            <v>0</v>
          </cell>
          <cell r="O247">
            <v>0</v>
          </cell>
        </row>
        <row r="248">
          <cell r="A248">
            <v>243</v>
          </cell>
          <cell r="B248">
            <v>328</v>
          </cell>
          <cell r="C248" t="str">
            <v>عبد الفتاح ابو فهد - عمره</v>
          </cell>
          <cell r="D248" t="str">
            <v>Abdelfatah Abo Fahd - Umra</v>
          </cell>
          <cell r="E248" t="str">
            <v>فاتورة</v>
          </cell>
          <cell r="F248">
            <v>0</v>
          </cell>
          <cell r="G248">
            <v>0</v>
          </cell>
          <cell r="H248">
            <v>0</v>
          </cell>
          <cell r="I248">
            <v>1000</v>
          </cell>
          <cell r="J248">
            <v>0</v>
          </cell>
          <cell r="K248">
            <v>42004</v>
          </cell>
          <cell r="L248" t="str">
            <v xml:space="preserve">غرامة تعديل تذاكر لعدد 1 </v>
          </cell>
          <cell r="M248">
            <v>0</v>
          </cell>
          <cell r="N248" t="str">
            <v>منفذ</v>
          </cell>
          <cell r="O248">
            <v>0</v>
          </cell>
        </row>
        <row r="249">
          <cell r="A249">
            <v>244</v>
          </cell>
          <cell r="B249">
            <v>400</v>
          </cell>
          <cell r="C249" t="str">
            <v>الحمل تورز</v>
          </cell>
          <cell r="D249" t="str">
            <v>Alhamel Tours</v>
          </cell>
          <cell r="E249" t="str">
            <v>فاتورة</v>
          </cell>
          <cell r="F249">
            <v>0</v>
          </cell>
          <cell r="G249">
            <v>0</v>
          </cell>
          <cell r="H249">
            <v>0</v>
          </cell>
          <cell r="I249">
            <v>4100</v>
          </cell>
          <cell r="J249">
            <v>0</v>
          </cell>
          <cell r="K249">
            <v>42010</v>
          </cell>
          <cell r="L249" t="str">
            <v>رحلة طيران 6 /1 /2015</v>
          </cell>
          <cell r="M249">
            <v>0</v>
          </cell>
          <cell r="N249" t="str">
            <v>منفذ</v>
          </cell>
          <cell r="O249">
            <v>0</v>
          </cell>
        </row>
        <row r="250">
          <cell r="A250">
            <v>245</v>
          </cell>
          <cell r="B250">
            <v>740</v>
          </cell>
          <cell r="C250" t="str">
            <v>اسفار مروان</v>
          </cell>
          <cell r="D250" t="str">
            <v>Asfar mawran</v>
          </cell>
          <cell r="E250" t="str">
            <v>فاتورة</v>
          </cell>
          <cell r="F250">
            <v>0</v>
          </cell>
          <cell r="G250">
            <v>0</v>
          </cell>
          <cell r="H250">
            <v>0</v>
          </cell>
          <cell r="I250">
            <v>16400</v>
          </cell>
          <cell r="J250">
            <v>0</v>
          </cell>
          <cell r="K250">
            <v>42010</v>
          </cell>
          <cell r="L250" t="str">
            <v>رحلة طيران 6 /1 /2015</v>
          </cell>
          <cell r="M250">
            <v>0</v>
          </cell>
          <cell r="N250" t="str">
            <v>منفذ</v>
          </cell>
          <cell r="O250">
            <v>0</v>
          </cell>
        </row>
        <row r="251">
          <cell r="A251">
            <v>246</v>
          </cell>
          <cell r="B251">
            <v>447</v>
          </cell>
          <cell r="C251" t="str">
            <v>فايز رجب</v>
          </cell>
          <cell r="D251" t="str">
            <v>Fayez Rajab - umra</v>
          </cell>
          <cell r="E251" t="str">
            <v>خزينة</v>
          </cell>
          <cell r="F251">
            <v>6611</v>
          </cell>
          <cell r="G251">
            <v>0</v>
          </cell>
          <cell r="H251">
            <v>0</v>
          </cell>
          <cell r="I251">
            <v>0</v>
          </cell>
          <cell r="J251">
            <v>5500</v>
          </cell>
          <cell r="K251">
            <v>42009</v>
          </cell>
          <cell r="L251" t="str">
            <v>ايداع العميل بخزينة وسط البلد سند قبض رقم 6611</v>
          </cell>
          <cell r="M251">
            <v>0</v>
          </cell>
          <cell r="N251">
            <v>0</v>
          </cell>
          <cell r="O251">
            <v>0</v>
          </cell>
        </row>
        <row r="252">
          <cell r="A252">
            <v>247</v>
          </cell>
          <cell r="B252">
            <v>780</v>
          </cell>
          <cell r="C252" t="str">
            <v>مجدى بدوى</v>
          </cell>
          <cell r="D252" t="str">
            <v>Magady Badway</v>
          </cell>
          <cell r="E252" t="str">
            <v>فاتورة</v>
          </cell>
          <cell r="F252">
            <v>0</v>
          </cell>
          <cell r="G252">
            <v>0</v>
          </cell>
          <cell r="H252">
            <v>0</v>
          </cell>
          <cell r="I252">
            <v>12000</v>
          </cell>
          <cell r="J252">
            <v>0</v>
          </cell>
          <cell r="K252">
            <v>42010</v>
          </cell>
          <cell r="L252" t="str">
            <v>رحلة طيران 6 /1 /2015</v>
          </cell>
          <cell r="M252">
            <v>0</v>
          </cell>
          <cell r="N252" t="str">
            <v>منفذ</v>
          </cell>
          <cell r="O252">
            <v>0</v>
          </cell>
        </row>
        <row r="253">
          <cell r="A253">
            <v>248</v>
          </cell>
          <cell r="B253">
            <v>719</v>
          </cell>
          <cell r="C253" t="str">
            <v>حلمي عبدالخالق - افراد</v>
          </cell>
          <cell r="D253" t="str">
            <v>Helmy AbdelKhalek-Individuals</v>
          </cell>
          <cell r="E253" t="str">
            <v>خزينة</v>
          </cell>
          <cell r="F253">
            <v>680</v>
          </cell>
          <cell r="G253">
            <v>0</v>
          </cell>
          <cell r="H253">
            <v>0</v>
          </cell>
          <cell r="I253">
            <v>0</v>
          </cell>
          <cell r="J253">
            <v>3000</v>
          </cell>
          <cell r="K253">
            <v>42009</v>
          </cell>
          <cell r="L253" t="str">
            <v>ايداع العميل بخزينة وسط البلد سند قبض رقم 680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249</v>
          </cell>
          <cell r="B254">
            <v>719</v>
          </cell>
          <cell r="C254" t="str">
            <v>حلمي عبدالخالق - افراد</v>
          </cell>
          <cell r="D254" t="str">
            <v>Helmy AbdelKhalek-Individuals</v>
          </cell>
          <cell r="E254" t="str">
            <v>فاتورة</v>
          </cell>
          <cell r="F254">
            <v>0</v>
          </cell>
          <cell r="G254">
            <v>0</v>
          </cell>
          <cell r="H254">
            <v>0</v>
          </cell>
          <cell r="I254">
            <v>4000</v>
          </cell>
          <cell r="J254">
            <v>0</v>
          </cell>
          <cell r="K254">
            <v>42010</v>
          </cell>
          <cell r="L254" t="str">
            <v xml:space="preserve">رحلة طيران 6 /1 /2015 </v>
          </cell>
          <cell r="M254">
            <v>0</v>
          </cell>
          <cell r="N254" t="str">
            <v>منفذ</v>
          </cell>
          <cell r="O254">
            <v>0</v>
          </cell>
        </row>
        <row r="255">
          <cell r="A255">
            <v>250</v>
          </cell>
          <cell r="B255">
            <v>748</v>
          </cell>
          <cell r="C255" t="str">
            <v xml:space="preserve">على المحلة </v>
          </cell>
          <cell r="D255" t="str">
            <v>Ali almahala</v>
          </cell>
          <cell r="E255" t="str">
            <v>ايداع</v>
          </cell>
          <cell r="F255">
            <v>0</v>
          </cell>
          <cell r="G255" t="str">
            <v xml:space="preserve">سياحى </v>
          </cell>
          <cell r="H255">
            <v>0</v>
          </cell>
          <cell r="I255">
            <v>0</v>
          </cell>
          <cell r="J255">
            <v>30000</v>
          </cell>
          <cell r="K255">
            <v>42009</v>
          </cell>
          <cell r="L255" t="str">
            <v xml:space="preserve">ايداع ببنك الاسكندرية السياحى 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251</v>
          </cell>
          <cell r="B256">
            <v>74</v>
          </cell>
          <cell r="C256" t="str">
            <v>جمعية منقباد</v>
          </cell>
          <cell r="D256" t="str">
            <v>Gam3ya Menkebad</v>
          </cell>
          <cell r="E256" t="str">
            <v>ايداع</v>
          </cell>
          <cell r="F256">
            <v>0</v>
          </cell>
          <cell r="G256" t="str">
            <v xml:space="preserve">سياحى </v>
          </cell>
          <cell r="H256">
            <v>0</v>
          </cell>
          <cell r="I256">
            <v>0</v>
          </cell>
          <cell r="J256">
            <v>110000</v>
          </cell>
          <cell r="K256">
            <v>42009</v>
          </cell>
          <cell r="L256" t="str">
            <v xml:space="preserve">ايداع ببنك كريدى السياحى </v>
          </cell>
          <cell r="M256">
            <v>0</v>
          </cell>
          <cell r="N256">
            <v>0</v>
          </cell>
          <cell r="O256">
            <v>0</v>
          </cell>
        </row>
        <row r="257">
          <cell r="A257">
            <v>252</v>
          </cell>
          <cell r="B257">
            <v>746</v>
          </cell>
          <cell r="C257" t="str">
            <v>المزدلفة للسياحة (د.ناصر)</v>
          </cell>
          <cell r="D257" t="str">
            <v>Al-mozdalefa Tours</v>
          </cell>
          <cell r="E257" t="str">
            <v>خزينة</v>
          </cell>
          <cell r="F257">
            <v>0</v>
          </cell>
          <cell r="G257">
            <v>0</v>
          </cell>
          <cell r="H257" t="str">
            <v>وسط البلد</v>
          </cell>
          <cell r="I257">
            <v>0</v>
          </cell>
          <cell r="J257">
            <v>50000</v>
          </cell>
          <cell r="K257">
            <v>42008</v>
          </cell>
          <cell r="L257" t="str">
            <v>ايداع العميل بخزينة وسط البلد سند قبض رقم 663</v>
          </cell>
          <cell r="M257">
            <v>0</v>
          </cell>
          <cell r="N257">
            <v>0</v>
          </cell>
          <cell r="O257">
            <v>0</v>
          </cell>
        </row>
        <row r="258">
          <cell r="A258">
            <v>253</v>
          </cell>
          <cell r="B258">
            <v>427</v>
          </cell>
          <cell r="C258" t="str">
            <v>عزت سليمان شيحة</v>
          </cell>
          <cell r="D258" t="str">
            <v>Ezzat soliman sheha</v>
          </cell>
          <cell r="E258" t="str">
            <v>خزينة</v>
          </cell>
          <cell r="F258">
            <v>0</v>
          </cell>
          <cell r="G258">
            <v>0</v>
          </cell>
          <cell r="H258" t="str">
            <v>وسط البلد</v>
          </cell>
          <cell r="I258">
            <v>0</v>
          </cell>
          <cell r="J258">
            <v>28000</v>
          </cell>
          <cell r="K258">
            <v>42008</v>
          </cell>
          <cell r="L258" t="str">
            <v>ايداع العميل بخزينة وسط البلد سند قبض رقم 664</v>
          </cell>
          <cell r="M258">
            <v>0</v>
          </cell>
          <cell r="N258">
            <v>0</v>
          </cell>
          <cell r="O258">
            <v>0</v>
          </cell>
        </row>
        <row r="259">
          <cell r="A259">
            <v>254</v>
          </cell>
          <cell r="B259">
            <v>303</v>
          </cell>
          <cell r="C259" t="str">
            <v>افراد - عمرة</v>
          </cell>
          <cell r="D259" t="str">
            <v>Individoal - Umra</v>
          </cell>
          <cell r="E259" t="str">
            <v>خزينة</v>
          </cell>
          <cell r="F259">
            <v>672</v>
          </cell>
          <cell r="G259">
            <v>0</v>
          </cell>
          <cell r="H259" t="str">
            <v>وسط البلد</v>
          </cell>
          <cell r="I259">
            <v>0</v>
          </cell>
          <cell r="J259">
            <v>17000</v>
          </cell>
          <cell r="K259">
            <v>42008</v>
          </cell>
          <cell r="L259" t="str">
            <v>ايداع العميل بخزينة وسط البلد سند قبض رقم 672</v>
          </cell>
          <cell r="M259">
            <v>0</v>
          </cell>
          <cell r="N259">
            <v>0</v>
          </cell>
          <cell r="O259">
            <v>0</v>
          </cell>
        </row>
        <row r="260">
          <cell r="A260">
            <v>255</v>
          </cell>
          <cell r="B260">
            <v>44</v>
          </cell>
          <cell r="C260" t="str">
            <v>تيمبو تورز</v>
          </cell>
          <cell r="D260" t="str">
            <v>Tembo Tours Omra</v>
          </cell>
          <cell r="E260" t="str">
            <v>خزينة</v>
          </cell>
          <cell r="F260">
            <v>0</v>
          </cell>
          <cell r="G260">
            <v>0</v>
          </cell>
          <cell r="H260" t="str">
            <v>وسط البلد</v>
          </cell>
          <cell r="I260">
            <v>0</v>
          </cell>
          <cell r="J260">
            <v>50000</v>
          </cell>
          <cell r="K260">
            <v>42008</v>
          </cell>
          <cell r="L260" t="str">
            <v>ايداع العميل بخزينة وسط البلد سند قبض رقم 673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256</v>
          </cell>
          <cell r="B261">
            <v>534</v>
          </cell>
          <cell r="C261" t="str">
            <v xml:space="preserve">نمبر وان </v>
          </cell>
          <cell r="D261" t="str">
            <v>Number one-nesma air</v>
          </cell>
          <cell r="E261" t="str">
            <v>فاتورة</v>
          </cell>
          <cell r="F261">
            <v>0</v>
          </cell>
          <cell r="G261">
            <v>0</v>
          </cell>
          <cell r="H261">
            <v>0</v>
          </cell>
          <cell r="I261">
            <v>1750</v>
          </cell>
          <cell r="J261">
            <v>0</v>
          </cell>
          <cell r="K261">
            <v>42009</v>
          </cell>
          <cell r="L261" t="str">
            <v xml:space="preserve">تحويل الى حسابات الطيران </v>
          </cell>
          <cell r="M261">
            <v>0</v>
          </cell>
          <cell r="N261">
            <v>0</v>
          </cell>
          <cell r="O261">
            <v>0</v>
          </cell>
        </row>
        <row r="262">
          <cell r="A262">
            <v>257</v>
          </cell>
          <cell r="B262">
            <v>303</v>
          </cell>
          <cell r="C262" t="str">
            <v>افراد - عمرة</v>
          </cell>
          <cell r="D262" t="str">
            <v>Individoal - Umra</v>
          </cell>
          <cell r="E262" t="str">
            <v>فاتورة</v>
          </cell>
          <cell r="F262">
            <v>0</v>
          </cell>
          <cell r="G262">
            <v>0</v>
          </cell>
          <cell r="H262">
            <v>0</v>
          </cell>
          <cell r="I262">
            <v>1200</v>
          </cell>
          <cell r="J262">
            <v>0</v>
          </cell>
          <cell r="K262">
            <v>42009</v>
          </cell>
          <cell r="L262" t="str">
            <v>حساب تاشيرات طرف ا/ اسامه صبرى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258</v>
          </cell>
          <cell r="B263">
            <v>303</v>
          </cell>
          <cell r="C263" t="str">
            <v>افراد - عمرة</v>
          </cell>
          <cell r="D263" t="str">
            <v>Individoal - Umra</v>
          </cell>
          <cell r="E263" t="str">
            <v>خزينة</v>
          </cell>
          <cell r="F263">
            <v>678</v>
          </cell>
          <cell r="G263" t="str">
            <v xml:space="preserve">سياحى </v>
          </cell>
          <cell r="H263">
            <v>0</v>
          </cell>
          <cell r="I263">
            <v>0</v>
          </cell>
          <cell r="J263">
            <v>1200</v>
          </cell>
          <cell r="K263">
            <v>42009</v>
          </cell>
          <cell r="L263" t="str">
            <v>ايداع العميل بخزينة وسط البلد سند قبض رقم 678</v>
          </cell>
          <cell r="M263">
            <v>0</v>
          </cell>
          <cell r="N263">
            <v>0</v>
          </cell>
          <cell r="O263">
            <v>0</v>
          </cell>
        </row>
        <row r="264">
          <cell r="A264">
            <v>259</v>
          </cell>
          <cell r="B264">
            <v>675</v>
          </cell>
          <cell r="C264" t="str">
            <v>نيو نهار</v>
          </cell>
          <cell r="D264" t="str">
            <v>New Nahar</v>
          </cell>
          <cell r="E264" t="str">
            <v>فاتورة</v>
          </cell>
          <cell r="F264">
            <v>0</v>
          </cell>
          <cell r="G264">
            <v>0</v>
          </cell>
          <cell r="H264">
            <v>0</v>
          </cell>
          <cell r="I264">
            <v>307800</v>
          </cell>
          <cell r="J264">
            <v>0</v>
          </cell>
          <cell r="K264">
            <v>42017</v>
          </cell>
          <cell r="L264" t="str">
            <v xml:space="preserve">رحلة 13/ 1/ 2015- طيران </v>
          </cell>
          <cell r="M264">
            <v>0</v>
          </cell>
          <cell r="N264">
            <v>0</v>
          </cell>
          <cell r="O264">
            <v>0</v>
          </cell>
        </row>
        <row r="265">
          <cell r="A265">
            <v>260</v>
          </cell>
          <cell r="B265">
            <v>675</v>
          </cell>
          <cell r="C265" t="str">
            <v>نيو نهار</v>
          </cell>
          <cell r="D265" t="str">
            <v>New Nahar</v>
          </cell>
          <cell r="E265" t="str">
            <v>خزينة</v>
          </cell>
          <cell r="F265">
            <v>0</v>
          </cell>
          <cell r="G265">
            <v>0</v>
          </cell>
          <cell r="H265" t="str">
            <v>وسط البلد</v>
          </cell>
          <cell r="I265">
            <v>0</v>
          </cell>
          <cell r="J265">
            <v>140000</v>
          </cell>
          <cell r="K265">
            <v>42010</v>
          </cell>
          <cell r="L265" t="str">
            <v>ايداع العميل بخزينة وسط البلد سند قبض رقم 692</v>
          </cell>
          <cell r="M265">
            <v>0</v>
          </cell>
          <cell r="N265">
            <v>0</v>
          </cell>
          <cell r="O265">
            <v>0</v>
          </cell>
        </row>
        <row r="266">
          <cell r="A266">
            <v>261</v>
          </cell>
          <cell r="B266">
            <v>366</v>
          </cell>
          <cell r="C266" t="str">
            <v>الخديوى</v>
          </cell>
          <cell r="D266" t="str">
            <v>AL-Khedawiy</v>
          </cell>
          <cell r="E266" t="str">
            <v>خزينة</v>
          </cell>
          <cell r="F266">
            <v>699</v>
          </cell>
          <cell r="G266">
            <v>0</v>
          </cell>
          <cell r="H266" t="str">
            <v>وسط البلد</v>
          </cell>
          <cell r="I266">
            <v>0</v>
          </cell>
          <cell r="J266">
            <v>177000</v>
          </cell>
          <cell r="K266">
            <v>42010</v>
          </cell>
          <cell r="L266" t="str">
            <v>ايداع العميل بخزينة وسط البلد سند قبض رقم 699</v>
          </cell>
          <cell r="M266">
            <v>0</v>
          </cell>
          <cell r="N266">
            <v>0</v>
          </cell>
          <cell r="O266">
            <v>0</v>
          </cell>
        </row>
        <row r="267">
          <cell r="A267">
            <v>262</v>
          </cell>
          <cell r="B267">
            <v>366</v>
          </cell>
          <cell r="C267" t="str">
            <v>الخديوى</v>
          </cell>
          <cell r="D267" t="str">
            <v>AL-Khedawiy</v>
          </cell>
          <cell r="E267" t="str">
            <v>فاتورة</v>
          </cell>
          <cell r="F267">
            <v>0</v>
          </cell>
          <cell r="G267">
            <v>0</v>
          </cell>
          <cell r="H267">
            <v>0</v>
          </cell>
          <cell r="I267">
            <v>236850</v>
          </cell>
          <cell r="J267">
            <v>0</v>
          </cell>
          <cell r="K267">
            <v>42014</v>
          </cell>
          <cell r="L267" t="str">
            <v xml:space="preserve">رحلة بواخر 10 /1 /2015 </v>
          </cell>
          <cell r="M267">
            <v>0</v>
          </cell>
          <cell r="N267" t="str">
            <v>منفذ</v>
          </cell>
          <cell r="O267" t="str">
            <v xml:space="preserve">بواخر </v>
          </cell>
        </row>
        <row r="268">
          <cell r="A268">
            <v>263</v>
          </cell>
          <cell r="B268">
            <v>740</v>
          </cell>
          <cell r="C268" t="str">
            <v>اسفار مروان</v>
          </cell>
          <cell r="D268" t="str">
            <v>Asfar mawran</v>
          </cell>
          <cell r="E268" t="str">
            <v>خزينة</v>
          </cell>
          <cell r="F268">
            <v>701</v>
          </cell>
          <cell r="G268">
            <v>0</v>
          </cell>
          <cell r="H268" t="str">
            <v>وسط البلد</v>
          </cell>
          <cell r="I268">
            <v>0</v>
          </cell>
          <cell r="J268">
            <v>31250</v>
          </cell>
          <cell r="K268">
            <v>42011</v>
          </cell>
          <cell r="L268" t="str">
            <v>ايداع العميل بخزينة وسط البلد سند قبض رقم 701</v>
          </cell>
          <cell r="M268">
            <v>0</v>
          </cell>
          <cell r="N268">
            <v>0</v>
          </cell>
          <cell r="O268">
            <v>0</v>
          </cell>
        </row>
        <row r="269">
          <cell r="A269">
            <v>264</v>
          </cell>
          <cell r="B269">
            <v>740</v>
          </cell>
          <cell r="C269" t="str">
            <v>اسفار مروان</v>
          </cell>
          <cell r="D269" t="str">
            <v>Asfar mawran</v>
          </cell>
          <cell r="E269" t="str">
            <v>خزينة</v>
          </cell>
          <cell r="F269">
            <v>694</v>
          </cell>
          <cell r="G269">
            <v>0</v>
          </cell>
          <cell r="H269" t="str">
            <v>وسط البلد</v>
          </cell>
          <cell r="I269">
            <v>0</v>
          </cell>
          <cell r="J269">
            <v>30000</v>
          </cell>
          <cell r="K269">
            <v>42010</v>
          </cell>
          <cell r="L269" t="str">
            <v>ايداع العميل بخزينة وسط البلد سند قبض رقم 694</v>
          </cell>
          <cell r="M269">
            <v>0</v>
          </cell>
          <cell r="N269">
            <v>0</v>
          </cell>
          <cell r="O269">
            <v>0</v>
          </cell>
        </row>
        <row r="270">
          <cell r="A270">
            <v>265</v>
          </cell>
          <cell r="B270">
            <v>303</v>
          </cell>
          <cell r="C270" t="str">
            <v>افراد - عمرة</v>
          </cell>
          <cell r="D270" t="str">
            <v>Individoal - Umra</v>
          </cell>
          <cell r="E270" t="str">
            <v>خزينة</v>
          </cell>
          <cell r="F270">
            <v>682</v>
          </cell>
          <cell r="G270">
            <v>0</v>
          </cell>
          <cell r="H270">
            <v>0</v>
          </cell>
          <cell r="I270">
            <v>0</v>
          </cell>
          <cell r="J270">
            <v>3000</v>
          </cell>
          <cell r="K270">
            <v>42009</v>
          </cell>
          <cell r="L270" t="str">
            <v>ايداع العميل بخزينة وسط البلد سند قبض رقم 782</v>
          </cell>
          <cell r="M270">
            <v>0</v>
          </cell>
          <cell r="N270">
            <v>0</v>
          </cell>
          <cell r="O270">
            <v>0</v>
          </cell>
        </row>
        <row r="271">
          <cell r="A271">
            <v>266</v>
          </cell>
          <cell r="B271">
            <v>652</v>
          </cell>
          <cell r="C271" t="str">
            <v>خالد حلاوة</v>
          </cell>
          <cell r="D271" t="str">
            <v>Khaled Halawa</v>
          </cell>
          <cell r="E271" t="str">
            <v>خزينة</v>
          </cell>
          <cell r="F271">
            <v>685</v>
          </cell>
          <cell r="G271">
            <v>0</v>
          </cell>
          <cell r="H271" t="str">
            <v>وسط البلد</v>
          </cell>
          <cell r="I271">
            <v>0</v>
          </cell>
          <cell r="J271">
            <v>5000</v>
          </cell>
          <cell r="K271">
            <v>42009</v>
          </cell>
          <cell r="L271" t="str">
            <v>ايداع العميل بخزينة وسط البلد بسند قبض رقم 685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267</v>
          </cell>
          <cell r="B272">
            <v>446</v>
          </cell>
          <cell r="C272" t="str">
            <v>احمد رمضان بسطاوي</v>
          </cell>
          <cell r="D272" t="str">
            <v>Ahmed Ramadan Bastawy</v>
          </cell>
          <cell r="E272" t="str">
            <v>خزينة</v>
          </cell>
          <cell r="F272">
            <v>691</v>
          </cell>
          <cell r="G272">
            <v>0</v>
          </cell>
          <cell r="H272" t="str">
            <v>وسط البلد</v>
          </cell>
          <cell r="I272">
            <v>0</v>
          </cell>
          <cell r="J272">
            <v>7000</v>
          </cell>
          <cell r="K272">
            <v>42009</v>
          </cell>
          <cell r="L272" t="str">
            <v>ايداع العميل بخزينة وسط البلد بسند قبض رقم 691</v>
          </cell>
          <cell r="M272">
            <v>0</v>
          </cell>
          <cell r="N272">
            <v>0</v>
          </cell>
          <cell r="O272">
            <v>0</v>
          </cell>
        </row>
        <row r="273">
          <cell r="A273">
            <v>268</v>
          </cell>
          <cell r="B273">
            <v>730</v>
          </cell>
          <cell r="C273" t="str">
            <v>ليبرا تورز</v>
          </cell>
          <cell r="D273" t="str">
            <v>Libra Tours</v>
          </cell>
          <cell r="E273" t="str">
            <v>خزينة</v>
          </cell>
          <cell r="F273">
            <v>696</v>
          </cell>
          <cell r="G273">
            <v>0</v>
          </cell>
          <cell r="H273" t="str">
            <v>وسط البلد</v>
          </cell>
          <cell r="I273">
            <v>0</v>
          </cell>
          <cell r="J273">
            <v>20000</v>
          </cell>
          <cell r="K273">
            <v>42010</v>
          </cell>
          <cell r="L273" t="str">
            <v>ايداع العميل بخزينة وسط البلد بسند قبض رقم 696</v>
          </cell>
          <cell r="M273">
            <v>0</v>
          </cell>
          <cell r="N273">
            <v>0</v>
          </cell>
          <cell r="O273">
            <v>0</v>
          </cell>
        </row>
        <row r="274">
          <cell r="A274">
            <v>269</v>
          </cell>
          <cell r="B274">
            <v>303</v>
          </cell>
          <cell r="C274" t="str">
            <v>افراد - عمرة</v>
          </cell>
          <cell r="D274" t="str">
            <v>Individoal - Umra</v>
          </cell>
          <cell r="E274" t="str">
            <v>خزينة</v>
          </cell>
          <cell r="F274">
            <v>698</v>
          </cell>
          <cell r="G274">
            <v>0</v>
          </cell>
          <cell r="H274" t="str">
            <v>وسط البلد</v>
          </cell>
          <cell r="I274">
            <v>0</v>
          </cell>
          <cell r="J274">
            <v>13050</v>
          </cell>
          <cell r="K274">
            <v>42010</v>
          </cell>
          <cell r="L274" t="str">
            <v>ايداع العميل بخزينة وسط البلد بسند قبض رقم 698</v>
          </cell>
          <cell r="M274">
            <v>0</v>
          </cell>
          <cell r="N274">
            <v>0</v>
          </cell>
          <cell r="O274">
            <v>0</v>
          </cell>
        </row>
        <row r="275">
          <cell r="A275">
            <v>270</v>
          </cell>
          <cell r="B275">
            <v>396</v>
          </cell>
          <cell r="C275" t="str">
            <v xml:space="preserve">شحته ابو ضيف </v>
          </cell>
          <cell r="D275" t="str">
            <v>shehta Abo Dief</v>
          </cell>
          <cell r="E275" t="str">
            <v>خزينة</v>
          </cell>
          <cell r="F275">
            <v>700</v>
          </cell>
          <cell r="G275">
            <v>0</v>
          </cell>
          <cell r="H275" t="str">
            <v>وسط البلد</v>
          </cell>
          <cell r="I275">
            <v>0</v>
          </cell>
          <cell r="J275">
            <v>200000</v>
          </cell>
          <cell r="K275">
            <v>42010</v>
          </cell>
          <cell r="L275" t="str">
            <v>ايداع العميل بخزينة وسط البلد بسند قبض رقم 700</v>
          </cell>
          <cell r="M275">
            <v>0</v>
          </cell>
          <cell r="N275">
            <v>0</v>
          </cell>
          <cell r="O275">
            <v>0</v>
          </cell>
        </row>
        <row r="276">
          <cell r="A276">
            <v>271</v>
          </cell>
          <cell r="B276">
            <v>359</v>
          </cell>
          <cell r="C276" t="str">
            <v>احمد ابراهيم</v>
          </cell>
          <cell r="D276" t="str">
            <v>Ahmed Ebrahem</v>
          </cell>
          <cell r="E276" t="str">
            <v>خزينة</v>
          </cell>
          <cell r="F276">
            <v>6612</v>
          </cell>
          <cell r="G276">
            <v>0</v>
          </cell>
          <cell r="H276" t="str">
            <v>السياحي</v>
          </cell>
          <cell r="I276">
            <v>0</v>
          </cell>
          <cell r="J276">
            <v>23500</v>
          </cell>
          <cell r="K276">
            <v>42011</v>
          </cell>
          <cell r="L276" t="str">
            <v>ايداع العميل بخزينة السياحى بسند قبض رقم 6612</v>
          </cell>
          <cell r="M276">
            <v>0</v>
          </cell>
          <cell r="N276">
            <v>0</v>
          </cell>
          <cell r="O276">
            <v>0</v>
          </cell>
        </row>
        <row r="277">
          <cell r="A277">
            <v>272</v>
          </cell>
          <cell r="B277">
            <v>303</v>
          </cell>
          <cell r="C277" t="str">
            <v>افراد - عمرة</v>
          </cell>
          <cell r="D277" t="str">
            <v>Individoal - Umra</v>
          </cell>
          <cell r="E277" t="str">
            <v>ايداع</v>
          </cell>
          <cell r="F277">
            <v>0</v>
          </cell>
          <cell r="G277">
            <v>0</v>
          </cell>
          <cell r="H277" t="str">
            <v>السياحي</v>
          </cell>
          <cell r="I277">
            <v>0</v>
          </cell>
          <cell r="J277">
            <v>30000</v>
          </cell>
          <cell r="K277">
            <v>42002</v>
          </cell>
          <cell r="L277" t="str">
            <v xml:space="preserve">ايداع بنك الاسكندرية سياحى </v>
          </cell>
          <cell r="M277">
            <v>0</v>
          </cell>
          <cell r="N277">
            <v>0</v>
          </cell>
          <cell r="O277">
            <v>0</v>
          </cell>
        </row>
        <row r="278">
          <cell r="A278">
            <v>273</v>
          </cell>
          <cell r="B278">
            <v>783</v>
          </cell>
          <cell r="C278" t="str">
            <v xml:space="preserve">بروتكول للسياحة </v>
          </cell>
          <cell r="D278" t="str">
            <v>Protcall tours</v>
          </cell>
          <cell r="E278" t="str">
            <v>ايداع</v>
          </cell>
          <cell r="F278">
            <v>0</v>
          </cell>
          <cell r="G278">
            <v>0</v>
          </cell>
          <cell r="H278" t="str">
            <v>السياحي</v>
          </cell>
          <cell r="I278">
            <v>0</v>
          </cell>
          <cell r="J278">
            <v>44000</v>
          </cell>
          <cell r="K278">
            <v>41989</v>
          </cell>
          <cell r="L278" t="str">
            <v xml:space="preserve">ايداع بنك الاسكندرية سياحى 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274</v>
          </cell>
          <cell r="B279">
            <v>783</v>
          </cell>
          <cell r="C279" t="str">
            <v xml:space="preserve">بروتكول للسياحة </v>
          </cell>
          <cell r="D279" t="str">
            <v>Protcall tours</v>
          </cell>
          <cell r="E279" t="str">
            <v>ايداع</v>
          </cell>
          <cell r="F279">
            <v>0</v>
          </cell>
          <cell r="G279">
            <v>0</v>
          </cell>
          <cell r="H279" t="str">
            <v>السياحي</v>
          </cell>
          <cell r="I279">
            <v>0</v>
          </cell>
          <cell r="J279">
            <v>31000</v>
          </cell>
          <cell r="K279">
            <v>41997</v>
          </cell>
          <cell r="L279" t="str">
            <v xml:space="preserve">ايداع بنك الاسكندرية سياحى </v>
          </cell>
          <cell r="M279">
            <v>0</v>
          </cell>
          <cell r="N279">
            <v>0</v>
          </cell>
          <cell r="O279">
            <v>0</v>
          </cell>
        </row>
        <row r="280">
          <cell r="A280">
            <v>275</v>
          </cell>
          <cell r="B280">
            <v>740</v>
          </cell>
          <cell r="C280" t="str">
            <v>اسفار مروان</v>
          </cell>
          <cell r="D280" t="str">
            <v>Asfar mawran</v>
          </cell>
          <cell r="E280" t="str">
            <v>فاتورة</v>
          </cell>
          <cell r="F280">
            <v>0</v>
          </cell>
          <cell r="G280">
            <v>0</v>
          </cell>
          <cell r="H280">
            <v>0</v>
          </cell>
          <cell r="I280">
            <v>61250</v>
          </cell>
          <cell r="J280">
            <v>0</v>
          </cell>
          <cell r="K280">
            <v>42014</v>
          </cell>
          <cell r="L280" t="str">
            <v xml:space="preserve">رحلة بواخر 10 /1 /2015 </v>
          </cell>
          <cell r="M280">
            <v>0</v>
          </cell>
          <cell r="N280" t="str">
            <v>منفذ</v>
          </cell>
          <cell r="O280" t="str">
            <v xml:space="preserve">بواخر </v>
          </cell>
        </row>
        <row r="281">
          <cell r="A281">
            <v>276</v>
          </cell>
          <cell r="B281">
            <v>44</v>
          </cell>
          <cell r="C281" t="str">
            <v>تيمبو تورز</v>
          </cell>
          <cell r="D281" t="str">
            <v>Tembo Tours Omra</v>
          </cell>
          <cell r="E281" t="str">
            <v>فاتورة</v>
          </cell>
          <cell r="F281">
            <v>0</v>
          </cell>
          <cell r="G281">
            <v>0</v>
          </cell>
          <cell r="H281">
            <v>0</v>
          </cell>
          <cell r="I281">
            <v>210900</v>
          </cell>
          <cell r="J281">
            <v>0</v>
          </cell>
          <cell r="K281">
            <v>42014</v>
          </cell>
          <cell r="L281" t="str">
            <v xml:space="preserve">رحلة بواخر 10 /1 /2015 </v>
          </cell>
          <cell r="M281">
            <v>0</v>
          </cell>
          <cell r="N281" t="str">
            <v>منفذ</v>
          </cell>
          <cell r="O281" t="str">
            <v xml:space="preserve">بواخر </v>
          </cell>
        </row>
        <row r="282">
          <cell r="A282">
            <v>277</v>
          </cell>
          <cell r="B282">
            <v>396</v>
          </cell>
          <cell r="C282" t="str">
            <v xml:space="preserve">شحته ابو ضيف </v>
          </cell>
          <cell r="D282" t="str">
            <v>shehta Abo Dief</v>
          </cell>
          <cell r="E282" t="str">
            <v>فاتورة</v>
          </cell>
          <cell r="F282">
            <v>0</v>
          </cell>
          <cell r="G282">
            <v>0</v>
          </cell>
          <cell r="H282">
            <v>0</v>
          </cell>
          <cell r="I282">
            <v>207900</v>
          </cell>
          <cell r="J282">
            <v>0</v>
          </cell>
          <cell r="K282">
            <v>42014</v>
          </cell>
          <cell r="L282" t="str">
            <v xml:space="preserve">رحلة بواخر 10 /1 /2015 </v>
          </cell>
          <cell r="M282">
            <v>0</v>
          </cell>
          <cell r="N282" t="str">
            <v>منفذ</v>
          </cell>
          <cell r="O282" t="str">
            <v xml:space="preserve">بواخر </v>
          </cell>
        </row>
        <row r="283">
          <cell r="A283">
            <v>278</v>
          </cell>
          <cell r="B283">
            <v>396</v>
          </cell>
          <cell r="C283" t="str">
            <v xml:space="preserve">شحته ابو ضيف </v>
          </cell>
          <cell r="D283" t="str">
            <v>shehta Abo Dief</v>
          </cell>
          <cell r="E283" t="str">
            <v>خزينة</v>
          </cell>
          <cell r="F283">
            <v>705</v>
          </cell>
          <cell r="G283">
            <v>0</v>
          </cell>
          <cell r="H283">
            <v>0</v>
          </cell>
          <cell r="I283">
            <v>0</v>
          </cell>
          <cell r="J283">
            <v>7200</v>
          </cell>
          <cell r="K283">
            <v>42011</v>
          </cell>
          <cell r="L283" t="str">
            <v>ايداع العميل بخزينة وسط البلد بسند قبض رقم 705</v>
          </cell>
          <cell r="M283">
            <v>0</v>
          </cell>
          <cell r="N283">
            <v>0</v>
          </cell>
          <cell r="O283">
            <v>0</v>
          </cell>
        </row>
        <row r="284">
          <cell r="A284">
            <v>279</v>
          </cell>
          <cell r="B284">
            <v>359</v>
          </cell>
          <cell r="C284" t="str">
            <v>احمد ابراهيم</v>
          </cell>
          <cell r="D284" t="str">
            <v>Ahmed Ebrahem</v>
          </cell>
          <cell r="E284" t="str">
            <v>فاتورة</v>
          </cell>
          <cell r="F284">
            <v>0</v>
          </cell>
          <cell r="G284">
            <v>0</v>
          </cell>
          <cell r="H284">
            <v>0</v>
          </cell>
          <cell r="I284">
            <v>36800</v>
          </cell>
          <cell r="J284">
            <v>0</v>
          </cell>
          <cell r="K284">
            <v>42014</v>
          </cell>
          <cell r="L284" t="str">
            <v>رحلة بواخر 10 /1 /2015</v>
          </cell>
          <cell r="M284">
            <v>0</v>
          </cell>
          <cell r="N284" t="str">
            <v>منفذ</v>
          </cell>
          <cell r="O284" t="str">
            <v xml:space="preserve">بواخر </v>
          </cell>
        </row>
        <row r="285">
          <cell r="A285">
            <v>280</v>
          </cell>
          <cell r="B285">
            <v>731</v>
          </cell>
          <cell r="C285" t="str">
            <v>دبي تورز عمره</v>
          </cell>
          <cell r="D285" t="str">
            <v>Dubbai Tours-Umra</v>
          </cell>
          <cell r="E285" t="str">
            <v>ايداع</v>
          </cell>
          <cell r="F285">
            <v>0</v>
          </cell>
          <cell r="G285" t="str">
            <v xml:space="preserve">السياحى </v>
          </cell>
          <cell r="H285">
            <v>0</v>
          </cell>
          <cell r="I285">
            <v>0</v>
          </cell>
          <cell r="J285">
            <v>150000</v>
          </cell>
          <cell r="K285">
            <v>42004</v>
          </cell>
          <cell r="L285" t="str">
            <v xml:space="preserve">ايداع بنك الاسكندرية سياحى -طيران </v>
          </cell>
          <cell r="M285">
            <v>0</v>
          </cell>
          <cell r="N285">
            <v>0</v>
          </cell>
          <cell r="O285">
            <v>0</v>
          </cell>
        </row>
        <row r="286">
          <cell r="A286">
            <v>281</v>
          </cell>
          <cell r="B286">
            <v>716</v>
          </cell>
          <cell r="C286" t="str">
            <v>طارق يوسف - افراد</v>
          </cell>
          <cell r="D286" t="str">
            <v>Tarek Yousef - Individuals</v>
          </cell>
          <cell r="E286" t="str">
            <v>فاتورة</v>
          </cell>
          <cell r="F286">
            <v>0</v>
          </cell>
          <cell r="G286">
            <v>0</v>
          </cell>
          <cell r="H286">
            <v>0</v>
          </cell>
          <cell r="I286">
            <v>10000</v>
          </cell>
          <cell r="J286">
            <v>0</v>
          </cell>
          <cell r="K286">
            <v>41995</v>
          </cell>
          <cell r="L286" t="str">
            <v xml:space="preserve">استرداد للعميل بشيك </v>
          </cell>
          <cell r="M286">
            <v>0</v>
          </cell>
          <cell r="N286" t="str">
            <v>منفذ</v>
          </cell>
          <cell r="O286">
            <v>0</v>
          </cell>
        </row>
        <row r="287">
          <cell r="A287">
            <v>282</v>
          </cell>
          <cell r="B287">
            <v>44</v>
          </cell>
          <cell r="C287" t="str">
            <v>تيمبو تورز</v>
          </cell>
          <cell r="D287" t="str">
            <v>Tembo Tours Omra</v>
          </cell>
          <cell r="E287" t="str">
            <v>فاتورة</v>
          </cell>
          <cell r="F287">
            <v>0</v>
          </cell>
          <cell r="G287">
            <v>0</v>
          </cell>
          <cell r="H287">
            <v>0</v>
          </cell>
          <cell r="I287">
            <v>3950</v>
          </cell>
          <cell r="J287">
            <v>0</v>
          </cell>
          <cell r="K287">
            <v>42019</v>
          </cell>
          <cell r="L287" t="str">
            <v xml:space="preserve">رحلة طيران 15 /1 /2015 </v>
          </cell>
          <cell r="M287">
            <v>0</v>
          </cell>
          <cell r="N287">
            <v>0</v>
          </cell>
          <cell r="O287" t="str">
            <v xml:space="preserve">طيران </v>
          </cell>
        </row>
        <row r="288">
          <cell r="A288">
            <v>283</v>
          </cell>
          <cell r="B288">
            <v>135</v>
          </cell>
          <cell r="C288" t="str">
            <v>احمد طماطم تورز</v>
          </cell>
          <cell r="D288" t="str">
            <v>Ahmed Tammatem Tours</v>
          </cell>
          <cell r="E288" t="str">
            <v>فاتورة</v>
          </cell>
          <cell r="F288">
            <v>0</v>
          </cell>
          <cell r="G288">
            <v>0</v>
          </cell>
          <cell r="H288">
            <v>0</v>
          </cell>
          <cell r="I288">
            <v>85500</v>
          </cell>
          <cell r="J288">
            <v>0</v>
          </cell>
          <cell r="K288">
            <v>42014</v>
          </cell>
          <cell r="L288" t="str">
            <v>رحلة بواخر 10 /1 /2015</v>
          </cell>
          <cell r="M288">
            <v>0</v>
          </cell>
          <cell r="N288">
            <v>0</v>
          </cell>
          <cell r="O288" t="str">
            <v xml:space="preserve">بواخر </v>
          </cell>
        </row>
        <row r="289">
          <cell r="A289">
            <v>284</v>
          </cell>
          <cell r="B289">
            <v>135</v>
          </cell>
          <cell r="C289" t="str">
            <v>احمد طماطم تورز</v>
          </cell>
          <cell r="D289" t="str">
            <v>Ahmed Tammatem Tours</v>
          </cell>
          <cell r="E289" t="str">
            <v>خزينة</v>
          </cell>
          <cell r="F289">
            <v>713</v>
          </cell>
          <cell r="G289">
            <v>0</v>
          </cell>
          <cell r="H289" t="str">
            <v xml:space="preserve">وسط البلد </v>
          </cell>
          <cell r="I289">
            <v>0</v>
          </cell>
          <cell r="J289">
            <v>40500</v>
          </cell>
          <cell r="K289">
            <v>42012</v>
          </cell>
          <cell r="L289" t="str">
            <v xml:space="preserve">ايداع العميل بخزينة وسط البلد بسند قبض رقم 713 </v>
          </cell>
          <cell r="M289">
            <v>0</v>
          </cell>
          <cell r="N289">
            <v>0</v>
          </cell>
          <cell r="O289">
            <v>0</v>
          </cell>
        </row>
        <row r="290">
          <cell r="A290">
            <v>285</v>
          </cell>
          <cell r="B290">
            <v>303</v>
          </cell>
          <cell r="C290" t="str">
            <v>افراد - عمرة</v>
          </cell>
          <cell r="D290" t="str">
            <v>Individoal - Umra</v>
          </cell>
          <cell r="E290" t="str">
            <v>خزينة</v>
          </cell>
          <cell r="F290">
            <v>0</v>
          </cell>
          <cell r="G290">
            <v>0</v>
          </cell>
          <cell r="H290" t="str">
            <v xml:space="preserve">وسط البلد </v>
          </cell>
          <cell r="I290">
            <v>0</v>
          </cell>
          <cell r="J290">
            <v>23000</v>
          </cell>
          <cell r="K290">
            <v>42011</v>
          </cell>
          <cell r="L290" t="str">
            <v>ايداع العميل بخزينة وسط البلد بسند قبض رقم 702</v>
          </cell>
          <cell r="M290">
            <v>0</v>
          </cell>
          <cell r="N290">
            <v>0</v>
          </cell>
          <cell r="O290">
            <v>0</v>
          </cell>
        </row>
        <row r="291">
          <cell r="A291">
            <v>286</v>
          </cell>
          <cell r="B291">
            <v>749</v>
          </cell>
          <cell r="C291" t="str">
            <v xml:space="preserve">فاطمة محمد احمد </v>
          </cell>
          <cell r="D291" t="str">
            <v xml:space="preserve">Fatama Mohamed Ahmed </v>
          </cell>
          <cell r="E291" t="str">
            <v>خزينة</v>
          </cell>
          <cell r="F291">
            <v>703</v>
          </cell>
          <cell r="G291">
            <v>0</v>
          </cell>
          <cell r="H291" t="str">
            <v xml:space="preserve">وسط البلد </v>
          </cell>
          <cell r="I291">
            <v>0</v>
          </cell>
          <cell r="J291">
            <v>72600</v>
          </cell>
          <cell r="K291">
            <v>42011</v>
          </cell>
          <cell r="L291" t="str">
            <v>ايداع العميل بخزينة وسط البلد سند قبض رقم 703</v>
          </cell>
          <cell r="M291">
            <v>0</v>
          </cell>
          <cell r="N291">
            <v>0</v>
          </cell>
          <cell r="O291">
            <v>0</v>
          </cell>
        </row>
        <row r="292">
          <cell r="A292">
            <v>287</v>
          </cell>
          <cell r="B292">
            <v>619</v>
          </cell>
          <cell r="C292" t="str">
            <v>ينبع</v>
          </cell>
          <cell r="D292" t="str">
            <v>Yanbe</v>
          </cell>
          <cell r="E292" t="str">
            <v>خزينة</v>
          </cell>
          <cell r="F292">
            <v>619</v>
          </cell>
          <cell r="G292">
            <v>0</v>
          </cell>
          <cell r="H292" t="str">
            <v xml:space="preserve">وسط البلد </v>
          </cell>
          <cell r="I292">
            <v>0</v>
          </cell>
          <cell r="J292">
            <v>200000</v>
          </cell>
          <cell r="K292">
            <v>42011</v>
          </cell>
          <cell r="L292" t="str">
            <v>ايداع العميل بخزينة وسط البلد سند قبض رقم 704</v>
          </cell>
          <cell r="M292">
            <v>0</v>
          </cell>
          <cell r="N292">
            <v>0</v>
          </cell>
          <cell r="O292">
            <v>0</v>
          </cell>
        </row>
        <row r="293">
          <cell r="A293">
            <v>288</v>
          </cell>
          <cell r="B293">
            <v>359</v>
          </cell>
          <cell r="C293" t="str">
            <v>احمد ابراهيم</v>
          </cell>
          <cell r="D293" t="str">
            <v>Ahmed Ebrahem</v>
          </cell>
          <cell r="E293" t="str">
            <v>خزينة</v>
          </cell>
          <cell r="F293">
            <v>709</v>
          </cell>
          <cell r="G293">
            <v>0</v>
          </cell>
          <cell r="H293" t="str">
            <v xml:space="preserve">وسط البلد </v>
          </cell>
          <cell r="I293">
            <v>0</v>
          </cell>
          <cell r="J293">
            <v>1800</v>
          </cell>
          <cell r="K293">
            <v>42011</v>
          </cell>
          <cell r="L293" t="str">
            <v>ايداع العميل بخزينة وسط البلد سند قبض رقم 709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289</v>
          </cell>
          <cell r="B294">
            <v>619</v>
          </cell>
          <cell r="C294" t="str">
            <v>ينبع</v>
          </cell>
          <cell r="D294" t="str">
            <v>Yanbe</v>
          </cell>
          <cell r="E294" t="str">
            <v>فاتورة</v>
          </cell>
          <cell r="F294">
            <v>0</v>
          </cell>
          <cell r="G294">
            <v>0</v>
          </cell>
          <cell r="H294">
            <v>0</v>
          </cell>
          <cell r="I294">
            <v>286400</v>
          </cell>
          <cell r="J294">
            <v>0</v>
          </cell>
          <cell r="K294">
            <v>42014</v>
          </cell>
          <cell r="L294" t="str">
            <v>رحلة بواخر 10 /1 /2015</v>
          </cell>
          <cell r="M294">
            <v>0</v>
          </cell>
          <cell r="N294">
            <v>0</v>
          </cell>
          <cell r="O294" t="str">
            <v xml:space="preserve">بواخر </v>
          </cell>
        </row>
        <row r="295">
          <cell r="A295">
            <v>290</v>
          </cell>
          <cell r="B295">
            <v>619</v>
          </cell>
          <cell r="C295" t="str">
            <v>ينبع</v>
          </cell>
          <cell r="D295" t="str">
            <v>Yanbe</v>
          </cell>
          <cell r="E295" t="str">
            <v>خزينة</v>
          </cell>
          <cell r="F295">
            <v>725</v>
          </cell>
          <cell r="G295">
            <v>0</v>
          </cell>
          <cell r="H295" t="str">
            <v xml:space="preserve">وسط البلد </v>
          </cell>
          <cell r="I295">
            <v>0</v>
          </cell>
          <cell r="J295">
            <v>86400</v>
          </cell>
          <cell r="K295">
            <v>42012</v>
          </cell>
          <cell r="L295" t="str">
            <v>ايداع العميل بخزينة وسط البلد سند قبض رقم 725</v>
          </cell>
          <cell r="M295">
            <v>0</v>
          </cell>
          <cell r="N295">
            <v>0</v>
          </cell>
          <cell r="O295">
            <v>0</v>
          </cell>
        </row>
        <row r="296">
          <cell r="A296">
            <v>291</v>
          </cell>
          <cell r="B296">
            <v>737</v>
          </cell>
          <cell r="C296" t="str">
            <v>فرغلي محمد عبدالرازق</v>
          </cell>
          <cell r="D296" t="str">
            <v>Farghaly Mohamed Abdelrazek</v>
          </cell>
          <cell r="E296" t="str">
            <v>فاتورة</v>
          </cell>
          <cell r="F296">
            <v>0</v>
          </cell>
          <cell r="G296">
            <v>0</v>
          </cell>
          <cell r="H296">
            <v>0</v>
          </cell>
          <cell r="I296">
            <v>281400</v>
          </cell>
          <cell r="J296">
            <v>0</v>
          </cell>
          <cell r="K296">
            <v>42014</v>
          </cell>
          <cell r="L296" t="str">
            <v>رحلة  بواخر 10/ 1/ 2015</v>
          </cell>
          <cell r="M296">
            <v>0</v>
          </cell>
          <cell r="N296">
            <v>0</v>
          </cell>
          <cell r="O296" t="str">
            <v xml:space="preserve">بواخر </v>
          </cell>
        </row>
        <row r="297">
          <cell r="A297">
            <v>292</v>
          </cell>
          <cell r="B297">
            <v>366</v>
          </cell>
          <cell r="C297" t="str">
            <v>الخديوى</v>
          </cell>
          <cell r="D297" t="str">
            <v>AL-Khedawiy</v>
          </cell>
          <cell r="E297" t="str">
            <v>فاتورة</v>
          </cell>
          <cell r="F297">
            <v>0</v>
          </cell>
          <cell r="G297">
            <v>0</v>
          </cell>
          <cell r="H297">
            <v>0</v>
          </cell>
          <cell r="I297">
            <v>2600</v>
          </cell>
          <cell r="J297">
            <v>0</v>
          </cell>
          <cell r="K297">
            <v>42014</v>
          </cell>
          <cell r="L297" t="str">
            <v>رحلة  بواخر 10/ 1/ 2015</v>
          </cell>
          <cell r="M297">
            <v>0</v>
          </cell>
          <cell r="N297">
            <v>0</v>
          </cell>
          <cell r="O297" t="str">
            <v>تاشيرات -</v>
          </cell>
        </row>
        <row r="298">
          <cell r="A298">
            <v>293</v>
          </cell>
          <cell r="B298">
            <v>447</v>
          </cell>
          <cell r="C298" t="str">
            <v>فايز رجب</v>
          </cell>
          <cell r="D298" t="str">
            <v>Fayez Rajab - umra</v>
          </cell>
          <cell r="E298" t="str">
            <v>فاتورة</v>
          </cell>
          <cell r="F298">
            <v>0</v>
          </cell>
          <cell r="G298">
            <v>0</v>
          </cell>
          <cell r="H298">
            <v>0</v>
          </cell>
          <cell r="I298">
            <v>12000</v>
          </cell>
          <cell r="J298">
            <v>0</v>
          </cell>
          <cell r="K298">
            <v>42023</v>
          </cell>
          <cell r="L298" t="str">
            <v xml:space="preserve">رحلة 19 /1 /2014 -طيران </v>
          </cell>
          <cell r="M298">
            <v>0</v>
          </cell>
          <cell r="N298" t="str">
            <v>منفذ</v>
          </cell>
          <cell r="O298" t="str">
            <v>طيران</v>
          </cell>
        </row>
        <row r="299">
          <cell r="A299">
            <v>294</v>
          </cell>
          <cell r="B299">
            <v>366</v>
          </cell>
          <cell r="C299" t="str">
            <v>الخديوى</v>
          </cell>
          <cell r="D299" t="str">
            <v>AL-Khedawiy</v>
          </cell>
          <cell r="E299" t="str">
            <v>ايداع</v>
          </cell>
          <cell r="F299">
            <v>0</v>
          </cell>
          <cell r="G299">
            <v>0</v>
          </cell>
          <cell r="H299" t="str">
            <v>السياحي</v>
          </cell>
          <cell r="I299">
            <v>0</v>
          </cell>
          <cell r="J299">
            <v>59300</v>
          </cell>
          <cell r="K299">
            <v>42012</v>
          </cell>
          <cell r="L299" t="str">
            <v xml:space="preserve">ايداع بنك الاسكندرية السياحى </v>
          </cell>
          <cell r="M299">
            <v>0</v>
          </cell>
          <cell r="N299">
            <v>0</v>
          </cell>
          <cell r="O299">
            <v>0</v>
          </cell>
        </row>
        <row r="300">
          <cell r="A300">
            <v>295</v>
          </cell>
          <cell r="B300">
            <v>123</v>
          </cell>
          <cell r="C300" t="str">
            <v>المستقبل للسياحة</v>
          </cell>
          <cell r="D300" t="str">
            <v>Future Group Tours</v>
          </cell>
          <cell r="E300" t="str">
            <v>فاتورة</v>
          </cell>
          <cell r="F300">
            <v>0</v>
          </cell>
          <cell r="G300">
            <v>0</v>
          </cell>
          <cell r="H300">
            <v>0</v>
          </cell>
          <cell r="I300">
            <v>750</v>
          </cell>
          <cell r="J300">
            <v>0</v>
          </cell>
          <cell r="K300">
            <v>42023</v>
          </cell>
          <cell r="L300" t="str">
            <v xml:space="preserve">حساب نت للمعتمر متوفى -مرسل ايميل من رشا </v>
          </cell>
          <cell r="M300">
            <v>0</v>
          </cell>
          <cell r="N300" t="str">
            <v>منفذ</v>
          </cell>
          <cell r="O300" t="str">
            <v xml:space="preserve">نت </v>
          </cell>
        </row>
        <row r="301">
          <cell r="A301">
            <v>296</v>
          </cell>
          <cell r="B301">
            <v>737</v>
          </cell>
          <cell r="C301" t="str">
            <v>فرغلي محمد عبدالرازق</v>
          </cell>
          <cell r="D301" t="str">
            <v>Farghaly Mohamed Abdelrazek</v>
          </cell>
          <cell r="E301" t="str">
            <v>ايداع</v>
          </cell>
          <cell r="F301">
            <v>0</v>
          </cell>
          <cell r="G301">
            <v>0</v>
          </cell>
          <cell r="H301" t="str">
            <v>السياحي</v>
          </cell>
          <cell r="I301">
            <v>0</v>
          </cell>
          <cell r="J301">
            <v>80000</v>
          </cell>
          <cell r="K301">
            <v>42010</v>
          </cell>
          <cell r="L301" t="str">
            <v xml:space="preserve">ايداع بنك الاسكندرية </v>
          </cell>
          <cell r="M301">
            <v>0</v>
          </cell>
          <cell r="N301">
            <v>0</v>
          </cell>
          <cell r="O301">
            <v>0</v>
          </cell>
        </row>
        <row r="302">
          <cell r="A302">
            <v>297</v>
          </cell>
          <cell r="B302">
            <v>447</v>
          </cell>
          <cell r="C302" t="str">
            <v>فايز رجب</v>
          </cell>
          <cell r="D302" t="str">
            <v>Fayez Rajab - umra</v>
          </cell>
          <cell r="E302" t="str">
            <v>خزينة</v>
          </cell>
          <cell r="F302">
            <v>6613</v>
          </cell>
          <cell r="G302">
            <v>0</v>
          </cell>
          <cell r="H302" t="str">
            <v>السياحي</v>
          </cell>
          <cell r="I302">
            <v>0</v>
          </cell>
          <cell r="J302">
            <v>2200</v>
          </cell>
          <cell r="K302">
            <v>42014</v>
          </cell>
          <cell r="L302" t="str">
            <v xml:space="preserve">ايداع خزينة السياحى رقم 6613 </v>
          </cell>
          <cell r="M302">
            <v>0</v>
          </cell>
          <cell r="N302">
            <v>0</v>
          </cell>
          <cell r="O302">
            <v>0</v>
          </cell>
        </row>
        <row r="303">
          <cell r="A303">
            <v>298</v>
          </cell>
          <cell r="B303">
            <v>396</v>
          </cell>
          <cell r="C303" t="str">
            <v xml:space="preserve">شحته ابو ضيف </v>
          </cell>
          <cell r="D303" t="str">
            <v>shehta Abo Dief</v>
          </cell>
          <cell r="E303" t="str">
            <v>خزينة</v>
          </cell>
          <cell r="F303">
            <v>711</v>
          </cell>
          <cell r="G303">
            <v>0</v>
          </cell>
          <cell r="H303" t="str">
            <v xml:space="preserve">وسط البلد </v>
          </cell>
          <cell r="I303">
            <v>0</v>
          </cell>
          <cell r="J303">
            <v>700</v>
          </cell>
          <cell r="K303">
            <v>42012</v>
          </cell>
          <cell r="L303" t="str">
            <v>ايداع العميل بخزينة وسط البلد سند قبض رقم 711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299</v>
          </cell>
          <cell r="B304">
            <v>44</v>
          </cell>
          <cell r="C304" t="str">
            <v>تيمبو تورز</v>
          </cell>
          <cell r="D304" t="str">
            <v>Tembo Tours Omra</v>
          </cell>
          <cell r="E304" t="str">
            <v>خزينة</v>
          </cell>
          <cell r="F304">
            <v>712</v>
          </cell>
          <cell r="G304">
            <v>0</v>
          </cell>
          <cell r="H304" t="str">
            <v xml:space="preserve">وسط البلد </v>
          </cell>
          <cell r="I304">
            <v>0</v>
          </cell>
          <cell r="J304">
            <v>15000</v>
          </cell>
          <cell r="K304">
            <v>42012</v>
          </cell>
          <cell r="L304" t="str">
            <v>ايداع العميل بخزينة وسط البلد سند قبض رقم 712</v>
          </cell>
          <cell r="M304">
            <v>0</v>
          </cell>
          <cell r="N304">
            <v>0</v>
          </cell>
          <cell r="O304">
            <v>0</v>
          </cell>
        </row>
        <row r="305">
          <cell r="A305">
            <v>300</v>
          </cell>
          <cell r="B305">
            <v>303</v>
          </cell>
          <cell r="C305" t="str">
            <v>افراد - عمرة</v>
          </cell>
          <cell r="D305" t="str">
            <v>Individoal - Umra</v>
          </cell>
          <cell r="E305" t="str">
            <v>خزينة</v>
          </cell>
          <cell r="F305">
            <v>716</v>
          </cell>
          <cell r="G305">
            <v>0</v>
          </cell>
          <cell r="H305" t="str">
            <v xml:space="preserve">وسط البلد </v>
          </cell>
          <cell r="I305">
            <v>0</v>
          </cell>
          <cell r="J305">
            <v>8000</v>
          </cell>
          <cell r="K305">
            <v>42012</v>
          </cell>
          <cell r="L305" t="str">
            <v>ايداع العميل بخزينة وسط البلد سند قبض رقم 716</v>
          </cell>
          <cell r="M305">
            <v>0</v>
          </cell>
          <cell r="N305">
            <v>0</v>
          </cell>
          <cell r="O305">
            <v>0</v>
          </cell>
        </row>
        <row r="306">
          <cell r="A306">
            <v>301</v>
          </cell>
          <cell r="B306">
            <v>743</v>
          </cell>
          <cell r="C306" t="str">
            <v xml:space="preserve">الرجاء للسياحة </v>
          </cell>
          <cell r="D306" t="str">
            <v>Alragaa Tours</v>
          </cell>
          <cell r="E306" t="str">
            <v>خزينة</v>
          </cell>
          <cell r="F306">
            <v>720</v>
          </cell>
          <cell r="G306">
            <v>0</v>
          </cell>
          <cell r="H306" t="str">
            <v xml:space="preserve">وسط البلد </v>
          </cell>
          <cell r="I306">
            <v>0</v>
          </cell>
          <cell r="J306">
            <v>10000</v>
          </cell>
          <cell r="K306">
            <v>42012</v>
          </cell>
          <cell r="L306" t="str">
            <v>ايداع العميل بخزينة وسط البلد سند قبض رقم 720</v>
          </cell>
          <cell r="M306">
            <v>0</v>
          </cell>
          <cell r="N306">
            <v>0</v>
          </cell>
          <cell r="O306">
            <v>0</v>
          </cell>
        </row>
        <row r="307">
          <cell r="A307">
            <v>302</v>
          </cell>
          <cell r="B307">
            <v>784</v>
          </cell>
          <cell r="C307" t="str">
            <v xml:space="preserve">مشتاقون إلى لجنة-عايدة حسن </v>
          </cell>
          <cell r="D307" t="str">
            <v>Moshtakoon ela algana-Aida Hasan</v>
          </cell>
          <cell r="E307" t="str">
            <v>خزينة</v>
          </cell>
          <cell r="F307">
            <v>723</v>
          </cell>
          <cell r="G307">
            <v>0</v>
          </cell>
          <cell r="H307" t="str">
            <v xml:space="preserve">وسط البلد </v>
          </cell>
          <cell r="I307">
            <v>0</v>
          </cell>
          <cell r="J307">
            <v>20000</v>
          </cell>
          <cell r="K307">
            <v>42012</v>
          </cell>
          <cell r="L307" t="str">
            <v>ايداع العميل بخزينة وسط البلد سند قبض رقم 723</v>
          </cell>
          <cell r="M307">
            <v>0</v>
          </cell>
          <cell r="N307">
            <v>0</v>
          </cell>
          <cell r="O307">
            <v>0</v>
          </cell>
        </row>
        <row r="308">
          <cell r="A308">
            <v>303</v>
          </cell>
          <cell r="B308">
            <v>342</v>
          </cell>
          <cell r="C308" t="str">
            <v>حمدي احمد ابرهيم - اسوان</v>
          </cell>
          <cell r="D308" t="str">
            <v>Hamdy Ahmed Mohamed Ibrahim - Asswan</v>
          </cell>
          <cell r="E308" t="str">
            <v>ايداع</v>
          </cell>
          <cell r="F308">
            <v>0</v>
          </cell>
          <cell r="G308" t="str">
            <v xml:space="preserve">السياحى </v>
          </cell>
          <cell r="H308">
            <v>0</v>
          </cell>
          <cell r="I308">
            <v>0</v>
          </cell>
          <cell r="J308">
            <v>285000</v>
          </cell>
          <cell r="K308">
            <v>42008</v>
          </cell>
          <cell r="L308" t="str">
            <v>ايداع بنك الاسكندرية السياحى</v>
          </cell>
          <cell r="M308">
            <v>0</v>
          </cell>
          <cell r="N308">
            <v>0</v>
          </cell>
          <cell r="O308">
            <v>0</v>
          </cell>
        </row>
        <row r="309">
          <cell r="A309">
            <v>304</v>
          </cell>
          <cell r="B309">
            <v>312</v>
          </cell>
          <cell r="C309" t="str">
            <v>ستار تشويس (شوكت) - عمره</v>
          </cell>
          <cell r="D309" t="str">
            <v>Star Choice (Shawket) - Umra</v>
          </cell>
          <cell r="E309" t="str">
            <v>فاتورة</v>
          </cell>
          <cell r="F309">
            <v>0</v>
          </cell>
          <cell r="G309">
            <v>0</v>
          </cell>
          <cell r="H309">
            <v>0</v>
          </cell>
          <cell r="I309">
            <v>332400</v>
          </cell>
          <cell r="J309">
            <v>0</v>
          </cell>
          <cell r="K309">
            <v>42017</v>
          </cell>
          <cell r="L309" t="str">
            <v>رحلة  طيران 13/ 1/ 2015</v>
          </cell>
          <cell r="M309">
            <v>0</v>
          </cell>
          <cell r="N309">
            <v>0</v>
          </cell>
          <cell r="O309">
            <v>0</v>
          </cell>
        </row>
        <row r="310">
          <cell r="A310">
            <v>305</v>
          </cell>
          <cell r="B310">
            <v>312</v>
          </cell>
          <cell r="C310" t="str">
            <v>ستار تشويس (شوكت) - عمره</v>
          </cell>
          <cell r="D310" t="str">
            <v>Star Choice (Shawket) - Umra</v>
          </cell>
          <cell r="E310" t="str">
            <v>خزينة</v>
          </cell>
          <cell r="F310">
            <v>732</v>
          </cell>
          <cell r="G310">
            <v>0</v>
          </cell>
          <cell r="H310" t="str">
            <v xml:space="preserve">وسط البلد </v>
          </cell>
          <cell r="I310">
            <v>0</v>
          </cell>
          <cell r="J310">
            <v>110000</v>
          </cell>
          <cell r="K310">
            <v>42014</v>
          </cell>
          <cell r="L310" t="str">
            <v>ايداع العميل بخزينة وسط البلد سند قبض رقم 732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306</v>
          </cell>
          <cell r="B311">
            <v>737</v>
          </cell>
          <cell r="C311" t="str">
            <v>فرغلي محمد عبدالرازق</v>
          </cell>
          <cell r="D311" t="str">
            <v>Farghaly Mohamed Abdelrazek</v>
          </cell>
          <cell r="E311" t="str">
            <v>خزينة</v>
          </cell>
          <cell r="F311">
            <v>728</v>
          </cell>
          <cell r="G311">
            <v>0</v>
          </cell>
          <cell r="H311" t="str">
            <v xml:space="preserve">وسط البلد </v>
          </cell>
          <cell r="I311">
            <v>0</v>
          </cell>
          <cell r="J311">
            <v>1400</v>
          </cell>
          <cell r="K311">
            <v>42014</v>
          </cell>
          <cell r="L311" t="str">
            <v>ايداع العميل بخزينة وسط البلد سند قبض رقم 728</v>
          </cell>
          <cell r="M311">
            <v>0</v>
          </cell>
          <cell r="N311">
            <v>0</v>
          </cell>
          <cell r="O311">
            <v>0</v>
          </cell>
        </row>
        <row r="312">
          <cell r="A312">
            <v>307</v>
          </cell>
          <cell r="B312">
            <v>31</v>
          </cell>
          <cell r="C312" t="str">
            <v>حور محب</v>
          </cell>
          <cell r="D312" t="str">
            <v>Hour Moheb (2)</v>
          </cell>
          <cell r="E312" t="str">
            <v>خزينة</v>
          </cell>
          <cell r="F312">
            <v>731</v>
          </cell>
          <cell r="G312">
            <v>0</v>
          </cell>
          <cell r="H312" t="str">
            <v xml:space="preserve">وسط البلد </v>
          </cell>
          <cell r="I312">
            <v>0</v>
          </cell>
          <cell r="J312">
            <v>50000</v>
          </cell>
          <cell r="K312">
            <v>42014</v>
          </cell>
          <cell r="L312" t="str">
            <v>ايداع العميل بخزينة وسط البلد سند قبض رقم 731</v>
          </cell>
          <cell r="M312">
            <v>0</v>
          </cell>
          <cell r="N312">
            <v>0</v>
          </cell>
          <cell r="O312">
            <v>0</v>
          </cell>
        </row>
        <row r="313">
          <cell r="A313">
            <v>308</v>
          </cell>
          <cell r="B313">
            <v>671</v>
          </cell>
          <cell r="C313" t="str">
            <v>اونر تورز</v>
          </cell>
          <cell r="D313" t="str">
            <v>OWNER TOURS</v>
          </cell>
          <cell r="E313" t="str">
            <v>خزينة</v>
          </cell>
          <cell r="F313">
            <v>733</v>
          </cell>
          <cell r="G313">
            <v>0</v>
          </cell>
          <cell r="H313" t="str">
            <v xml:space="preserve">وسط البلد </v>
          </cell>
          <cell r="I313">
            <v>0</v>
          </cell>
          <cell r="J313">
            <v>8000</v>
          </cell>
          <cell r="K313">
            <v>42014</v>
          </cell>
          <cell r="L313" t="str">
            <v>ايداع العميل بخزينة وسط البلد سند قبض رقم 733</v>
          </cell>
          <cell r="M313">
            <v>0</v>
          </cell>
          <cell r="N313">
            <v>0</v>
          </cell>
          <cell r="O313">
            <v>0</v>
          </cell>
        </row>
        <row r="314">
          <cell r="A314">
            <v>309</v>
          </cell>
          <cell r="B314">
            <v>303</v>
          </cell>
          <cell r="C314" t="str">
            <v>افراد - عمرة</v>
          </cell>
          <cell r="D314" t="str">
            <v>Individoal - Umra</v>
          </cell>
          <cell r="E314" t="str">
            <v>خزينة</v>
          </cell>
          <cell r="F314">
            <v>729</v>
          </cell>
          <cell r="G314">
            <v>0</v>
          </cell>
          <cell r="H314" t="str">
            <v xml:space="preserve">وسط البلد </v>
          </cell>
          <cell r="I314">
            <v>0</v>
          </cell>
          <cell r="J314">
            <v>8000</v>
          </cell>
          <cell r="K314">
            <v>42014</v>
          </cell>
          <cell r="L314" t="str">
            <v>ايداع العميل بخزينة وسط البلد سند قبض رقم 729</v>
          </cell>
          <cell r="M314">
            <v>0</v>
          </cell>
          <cell r="N314">
            <v>0</v>
          </cell>
          <cell r="O314">
            <v>0</v>
          </cell>
        </row>
        <row r="315">
          <cell r="A315">
            <v>310</v>
          </cell>
          <cell r="B315">
            <v>303</v>
          </cell>
          <cell r="C315" t="str">
            <v>افراد - عمرة</v>
          </cell>
          <cell r="D315" t="str">
            <v>Individoal - Umra</v>
          </cell>
          <cell r="E315" t="str">
            <v>خزينة</v>
          </cell>
          <cell r="F315">
            <v>727</v>
          </cell>
          <cell r="G315">
            <v>0</v>
          </cell>
          <cell r="H315" t="str">
            <v xml:space="preserve">وسط البلد </v>
          </cell>
          <cell r="I315">
            <v>0</v>
          </cell>
          <cell r="J315">
            <v>4000</v>
          </cell>
          <cell r="K315">
            <v>42014</v>
          </cell>
          <cell r="L315" t="str">
            <v>ايداع العميل بخزينة وسط البلد سند قبض رقم 727</v>
          </cell>
          <cell r="M315">
            <v>0</v>
          </cell>
          <cell r="N315">
            <v>0</v>
          </cell>
          <cell r="O315">
            <v>0</v>
          </cell>
        </row>
        <row r="316">
          <cell r="A316">
            <v>311</v>
          </cell>
          <cell r="B316">
            <v>303</v>
          </cell>
          <cell r="C316" t="str">
            <v>افراد - عمرة</v>
          </cell>
          <cell r="D316" t="str">
            <v>Individoal - Umra</v>
          </cell>
          <cell r="E316" t="str">
            <v>خزينة</v>
          </cell>
          <cell r="F316">
            <v>726</v>
          </cell>
          <cell r="G316">
            <v>0</v>
          </cell>
          <cell r="H316" t="str">
            <v xml:space="preserve">وسط البلد </v>
          </cell>
          <cell r="I316">
            <v>0</v>
          </cell>
          <cell r="J316">
            <v>6000</v>
          </cell>
          <cell r="K316">
            <v>42014</v>
          </cell>
          <cell r="L316" t="str">
            <v>ايداع العميل بخزينة وسط البلد سند قبض رقم 726</v>
          </cell>
          <cell r="M316">
            <v>0</v>
          </cell>
          <cell r="N316">
            <v>0</v>
          </cell>
          <cell r="O316">
            <v>0</v>
          </cell>
        </row>
        <row r="317">
          <cell r="A317">
            <v>312</v>
          </cell>
          <cell r="B317">
            <v>732</v>
          </cell>
          <cell r="C317" t="str">
            <v>صلاح موسى متولي</v>
          </cell>
          <cell r="D317" t="str">
            <v>Salah Mossa Metwaly</v>
          </cell>
          <cell r="E317" t="str">
            <v>خزينة</v>
          </cell>
          <cell r="F317">
            <v>734</v>
          </cell>
          <cell r="G317">
            <v>0</v>
          </cell>
          <cell r="H317" t="str">
            <v xml:space="preserve">وسط البلد </v>
          </cell>
          <cell r="I317">
            <v>0</v>
          </cell>
          <cell r="J317">
            <v>10500</v>
          </cell>
          <cell r="K317">
            <v>42015</v>
          </cell>
          <cell r="L317" t="str">
            <v>ايداع العميل بخزينة وسط البلد سند قبض رقم 734</v>
          </cell>
          <cell r="M317">
            <v>0</v>
          </cell>
          <cell r="N317">
            <v>0</v>
          </cell>
          <cell r="O317">
            <v>0</v>
          </cell>
        </row>
        <row r="318">
          <cell r="A318">
            <v>313</v>
          </cell>
          <cell r="B318">
            <v>645</v>
          </cell>
          <cell r="C318" t="str">
            <v>احمد رمضان</v>
          </cell>
          <cell r="D318" t="str">
            <v>Ahmed Ramadan Tayeh</v>
          </cell>
          <cell r="E318" t="str">
            <v>ايداع</v>
          </cell>
          <cell r="F318">
            <v>0</v>
          </cell>
          <cell r="G318" t="str">
            <v xml:space="preserve">السياحى </v>
          </cell>
          <cell r="H318">
            <v>0</v>
          </cell>
          <cell r="I318">
            <v>0</v>
          </cell>
          <cell r="J318">
            <v>45000</v>
          </cell>
          <cell r="K318">
            <v>42015</v>
          </cell>
          <cell r="L318" t="str">
            <v xml:space="preserve">ايداع بنك الاسكندرية السياحى </v>
          </cell>
          <cell r="M318">
            <v>0</v>
          </cell>
          <cell r="N318">
            <v>0</v>
          </cell>
          <cell r="O318">
            <v>0</v>
          </cell>
        </row>
        <row r="319">
          <cell r="A319">
            <v>314</v>
          </cell>
          <cell r="B319">
            <v>746</v>
          </cell>
          <cell r="C319" t="str">
            <v>المزدلفة للسياحة (د.ناصر)</v>
          </cell>
          <cell r="D319" t="str">
            <v>Al-mozdalefa Tours</v>
          </cell>
          <cell r="E319" t="str">
            <v>ايداع</v>
          </cell>
          <cell r="F319">
            <v>0</v>
          </cell>
          <cell r="G319" t="str">
            <v xml:space="preserve">السياحى </v>
          </cell>
          <cell r="H319">
            <v>0</v>
          </cell>
          <cell r="I319">
            <v>0</v>
          </cell>
          <cell r="J319">
            <v>90000</v>
          </cell>
          <cell r="K319">
            <v>42015</v>
          </cell>
          <cell r="L319" t="str">
            <v xml:space="preserve">ايداع بنك كريدى السياحى </v>
          </cell>
          <cell r="M319">
            <v>0</v>
          </cell>
          <cell r="N319">
            <v>0</v>
          </cell>
          <cell r="O319">
            <v>0</v>
          </cell>
        </row>
        <row r="320">
          <cell r="A320">
            <v>315</v>
          </cell>
          <cell r="B320">
            <v>746</v>
          </cell>
          <cell r="C320" t="str">
            <v>المزدلفة للسياحة (د.ناصر)</v>
          </cell>
          <cell r="D320" t="str">
            <v>Al-mozdalefa Tours</v>
          </cell>
          <cell r="E320" t="str">
            <v>فاتورة</v>
          </cell>
          <cell r="F320">
            <v>0</v>
          </cell>
          <cell r="G320">
            <v>0</v>
          </cell>
          <cell r="H320">
            <v>0</v>
          </cell>
          <cell r="I320">
            <v>148060</v>
          </cell>
          <cell r="J320">
            <v>0</v>
          </cell>
          <cell r="K320">
            <v>42019</v>
          </cell>
          <cell r="L320" t="str">
            <v xml:space="preserve">رحلة 15 /1 /2014 -طيران </v>
          </cell>
          <cell r="M320">
            <v>0</v>
          </cell>
          <cell r="N320">
            <v>0</v>
          </cell>
          <cell r="O320" t="str">
            <v xml:space="preserve">طيران </v>
          </cell>
        </row>
        <row r="321">
          <cell r="A321">
            <v>316</v>
          </cell>
          <cell r="B321">
            <v>746</v>
          </cell>
          <cell r="C321" t="str">
            <v>المزدلفة للسياحة (د.ناصر)</v>
          </cell>
          <cell r="D321" t="str">
            <v>Al-mozdalefa Tours</v>
          </cell>
          <cell r="E321" t="str">
            <v>خزينة</v>
          </cell>
          <cell r="F321">
            <v>739</v>
          </cell>
          <cell r="G321">
            <v>0</v>
          </cell>
          <cell r="H321" t="str">
            <v>وسط البلد</v>
          </cell>
          <cell r="I321">
            <v>0</v>
          </cell>
          <cell r="J321">
            <v>2160</v>
          </cell>
          <cell r="K321">
            <v>42015</v>
          </cell>
          <cell r="L321" t="str">
            <v>ايداع العميل بخزينة وسط البلد سند قبض رقم 736</v>
          </cell>
          <cell r="M321">
            <v>0</v>
          </cell>
          <cell r="N321">
            <v>0</v>
          </cell>
          <cell r="O321">
            <v>0</v>
          </cell>
        </row>
        <row r="322">
          <cell r="A322">
            <v>317</v>
          </cell>
          <cell r="B322">
            <v>746</v>
          </cell>
          <cell r="C322" t="str">
            <v>المزدلفة للسياحة (د.ناصر)</v>
          </cell>
          <cell r="D322" t="str">
            <v>Al-mozdalefa Tours</v>
          </cell>
          <cell r="E322" t="str">
            <v>خزينة</v>
          </cell>
          <cell r="F322">
            <v>741</v>
          </cell>
          <cell r="G322">
            <v>0</v>
          </cell>
          <cell r="H322" t="str">
            <v>وسط البلد</v>
          </cell>
          <cell r="I322">
            <v>0</v>
          </cell>
          <cell r="J322">
            <v>1000</v>
          </cell>
          <cell r="K322">
            <v>42015</v>
          </cell>
          <cell r="L322" t="str">
            <v>ايداع العميل بخزينة وسط البلد سند قبض رقم 741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318</v>
          </cell>
          <cell r="B323">
            <v>372</v>
          </cell>
          <cell r="C323" t="str">
            <v>هاى لايتس</v>
          </cell>
          <cell r="D323" t="str">
            <v>High Lights</v>
          </cell>
          <cell r="E323" t="str">
            <v>خزينة</v>
          </cell>
          <cell r="F323">
            <v>748</v>
          </cell>
          <cell r="G323">
            <v>0</v>
          </cell>
          <cell r="H323" t="str">
            <v>وسط البلد</v>
          </cell>
          <cell r="I323">
            <v>0</v>
          </cell>
          <cell r="J323">
            <v>10000</v>
          </cell>
          <cell r="K323">
            <v>42015</v>
          </cell>
          <cell r="L323" t="str">
            <v>ايداع العميل بخزينة وسط البلد سند قبض رقم 748</v>
          </cell>
          <cell r="M323">
            <v>0</v>
          </cell>
          <cell r="N323">
            <v>0</v>
          </cell>
          <cell r="O323">
            <v>0</v>
          </cell>
        </row>
        <row r="324">
          <cell r="A324">
            <v>319</v>
          </cell>
          <cell r="B324">
            <v>372</v>
          </cell>
          <cell r="C324" t="str">
            <v>هاى لايتس</v>
          </cell>
          <cell r="D324" t="str">
            <v>High Lights</v>
          </cell>
          <cell r="E324" t="str">
            <v>فاتورة</v>
          </cell>
          <cell r="F324">
            <v>0</v>
          </cell>
          <cell r="G324">
            <v>0</v>
          </cell>
          <cell r="H324">
            <v>0</v>
          </cell>
          <cell r="I324">
            <v>38900</v>
          </cell>
          <cell r="J324">
            <v>0</v>
          </cell>
          <cell r="K324">
            <v>42019</v>
          </cell>
          <cell r="L324" t="str">
            <v xml:space="preserve">رحلة 15/ 1/ 2015- طيران </v>
          </cell>
          <cell r="M324">
            <v>0</v>
          </cell>
          <cell r="N324">
            <v>0</v>
          </cell>
          <cell r="O324" t="str">
            <v xml:space="preserve">طيران </v>
          </cell>
        </row>
        <row r="325">
          <cell r="A325">
            <v>320</v>
          </cell>
          <cell r="B325">
            <v>456</v>
          </cell>
          <cell r="C325" t="str">
            <v>عرب سكاي</v>
          </cell>
          <cell r="D325" t="str">
            <v>Arb sky</v>
          </cell>
          <cell r="E325" t="str">
            <v>فاتورة</v>
          </cell>
          <cell r="F325">
            <v>0</v>
          </cell>
          <cell r="G325">
            <v>0</v>
          </cell>
          <cell r="H325">
            <v>0</v>
          </cell>
          <cell r="I325">
            <v>8200</v>
          </cell>
          <cell r="J325">
            <v>0</v>
          </cell>
          <cell r="K325">
            <v>42019</v>
          </cell>
          <cell r="L325" t="str">
            <v xml:space="preserve">رحلة 15/ 1/ 2015- طيران </v>
          </cell>
          <cell r="M325">
            <v>0</v>
          </cell>
          <cell r="N325">
            <v>0</v>
          </cell>
          <cell r="O325" t="str">
            <v xml:space="preserve">طيران </v>
          </cell>
        </row>
        <row r="326">
          <cell r="A326">
            <v>321</v>
          </cell>
          <cell r="B326">
            <v>303</v>
          </cell>
          <cell r="C326" t="str">
            <v>افراد - عمرة</v>
          </cell>
          <cell r="D326" t="str">
            <v>Individoal - Umra</v>
          </cell>
          <cell r="E326" t="str">
            <v>خزينة</v>
          </cell>
          <cell r="F326">
            <v>6614</v>
          </cell>
          <cell r="G326">
            <v>0</v>
          </cell>
          <cell r="H326" t="str">
            <v>السياحي</v>
          </cell>
          <cell r="I326">
            <v>0</v>
          </cell>
          <cell r="J326">
            <v>3000</v>
          </cell>
          <cell r="K326">
            <v>42016</v>
          </cell>
          <cell r="L326" t="str">
            <v>ايداع العميل بخزينة وسط البلد سند قبض رقم 6614</v>
          </cell>
          <cell r="M326">
            <v>0</v>
          </cell>
          <cell r="N326">
            <v>0</v>
          </cell>
          <cell r="O326">
            <v>0</v>
          </cell>
        </row>
        <row r="327">
          <cell r="A327">
            <v>322</v>
          </cell>
          <cell r="B327">
            <v>652</v>
          </cell>
          <cell r="C327" t="str">
            <v>خالد حلاوة</v>
          </cell>
          <cell r="D327" t="str">
            <v>Khaled Halawa</v>
          </cell>
          <cell r="E327" t="str">
            <v>فاتورة</v>
          </cell>
          <cell r="F327">
            <v>0</v>
          </cell>
          <cell r="G327">
            <v>0</v>
          </cell>
          <cell r="H327">
            <v>0</v>
          </cell>
          <cell r="I327">
            <v>17250</v>
          </cell>
          <cell r="J327">
            <v>0</v>
          </cell>
          <cell r="K327">
            <v>42021</v>
          </cell>
          <cell r="L327" t="str">
            <v xml:space="preserve">رحلة 17 /1 /2015 -بواخر </v>
          </cell>
          <cell r="M327">
            <v>0</v>
          </cell>
          <cell r="N327">
            <v>0</v>
          </cell>
          <cell r="O327" t="str">
            <v xml:space="preserve">بواخر </v>
          </cell>
        </row>
        <row r="328">
          <cell r="A328">
            <v>323</v>
          </cell>
          <cell r="B328">
            <v>652</v>
          </cell>
          <cell r="C328" t="str">
            <v>خالد حلاوة</v>
          </cell>
          <cell r="D328" t="str">
            <v>Khaled Halawa</v>
          </cell>
          <cell r="E328" t="str">
            <v>خزينة</v>
          </cell>
          <cell r="F328">
            <v>45</v>
          </cell>
          <cell r="G328">
            <v>0</v>
          </cell>
          <cell r="H328" t="str">
            <v xml:space="preserve">وسط البلد </v>
          </cell>
          <cell r="I328">
            <v>0</v>
          </cell>
          <cell r="J328">
            <v>1250</v>
          </cell>
          <cell r="K328">
            <v>42016</v>
          </cell>
          <cell r="L328" t="str">
            <v>ايداع العميل بخزينة وسط البلد سند قبض رقم 45</v>
          </cell>
          <cell r="M328">
            <v>0</v>
          </cell>
          <cell r="N328">
            <v>0</v>
          </cell>
          <cell r="O328">
            <v>0</v>
          </cell>
        </row>
        <row r="329">
          <cell r="A329">
            <v>324</v>
          </cell>
          <cell r="B329">
            <v>476</v>
          </cell>
          <cell r="C329" t="str">
            <v>كمال النجار</v>
          </cell>
          <cell r="D329" t="str">
            <v>Kamal elnagar</v>
          </cell>
          <cell r="E329" t="str">
            <v>ايداع</v>
          </cell>
          <cell r="F329">
            <v>0</v>
          </cell>
          <cell r="G329" t="str">
            <v xml:space="preserve">السياحى </v>
          </cell>
          <cell r="H329">
            <v>0</v>
          </cell>
          <cell r="I329">
            <v>0</v>
          </cell>
          <cell r="J329">
            <v>50000</v>
          </cell>
          <cell r="K329">
            <v>42015</v>
          </cell>
          <cell r="L329" t="str">
            <v xml:space="preserve">ايداع بنك الاسكندرية السياحى </v>
          </cell>
          <cell r="M329">
            <v>0</v>
          </cell>
          <cell r="N329">
            <v>0</v>
          </cell>
          <cell r="O329">
            <v>0</v>
          </cell>
        </row>
        <row r="330">
          <cell r="A330">
            <v>325</v>
          </cell>
          <cell r="B330">
            <v>74</v>
          </cell>
          <cell r="C330" t="str">
            <v>جمعية منقباد</v>
          </cell>
          <cell r="D330" t="str">
            <v>Gam3ya Menkebad</v>
          </cell>
          <cell r="E330" t="str">
            <v>فاتورة</v>
          </cell>
          <cell r="F330">
            <v>0</v>
          </cell>
          <cell r="G330">
            <v>0</v>
          </cell>
          <cell r="H330">
            <v>0</v>
          </cell>
          <cell r="I330">
            <v>377490</v>
          </cell>
          <cell r="J330">
            <v>0</v>
          </cell>
          <cell r="K330">
            <v>42017</v>
          </cell>
          <cell r="L330" t="str">
            <v xml:space="preserve">رحلة 13 /1 /2015 -طيران ناس </v>
          </cell>
          <cell r="M330">
            <v>0</v>
          </cell>
          <cell r="N330">
            <v>0</v>
          </cell>
          <cell r="O330" t="str">
            <v xml:space="preserve">طيران خارجى </v>
          </cell>
        </row>
        <row r="331">
          <cell r="A331">
            <v>326</v>
          </cell>
          <cell r="B331">
            <v>446</v>
          </cell>
          <cell r="C331" t="str">
            <v>احمد رمضان بسطاوي</v>
          </cell>
          <cell r="D331" t="str">
            <v>Ahmed Ramadan Bastawy</v>
          </cell>
          <cell r="E331" t="str">
            <v>ايداع</v>
          </cell>
          <cell r="F331">
            <v>0</v>
          </cell>
          <cell r="G331" t="str">
            <v>السياحى</v>
          </cell>
          <cell r="H331">
            <v>0</v>
          </cell>
          <cell r="I331">
            <v>0</v>
          </cell>
          <cell r="J331">
            <v>35000</v>
          </cell>
          <cell r="K331">
            <v>42016</v>
          </cell>
          <cell r="L331" t="str">
            <v xml:space="preserve">ايداع بنك الاسكندرية </v>
          </cell>
          <cell r="M331">
            <v>0</v>
          </cell>
          <cell r="N331">
            <v>0</v>
          </cell>
          <cell r="O331">
            <v>0</v>
          </cell>
        </row>
        <row r="332">
          <cell r="A332">
            <v>327</v>
          </cell>
          <cell r="B332">
            <v>312</v>
          </cell>
          <cell r="C332" t="str">
            <v>ستار تشويس (شوكت) - عمره</v>
          </cell>
          <cell r="D332" t="str">
            <v>Star Choice (Shawket) - Umra</v>
          </cell>
          <cell r="E332" t="str">
            <v>خزينة</v>
          </cell>
          <cell r="F332">
            <v>51</v>
          </cell>
          <cell r="G332">
            <v>0</v>
          </cell>
          <cell r="H332" t="str">
            <v>وسط البلد</v>
          </cell>
          <cell r="I332">
            <v>0</v>
          </cell>
          <cell r="J332">
            <v>41100</v>
          </cell>
          <cell r="K332">
            <v>42016</v>
          </cell>
          <cell r="L332" t="str">
            <v>ايداع العميل بخزينة وسط البلد سند قبض رقم 51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328</v>
          </cell>
          <cell r="B333">
            <v>675</v>
          </cell>
          <cell r="C333" t="str">
            <v>نيو نهار</v>
          </cell>
          <cell r="D333" t="str">
            <v>New Nahar</v>
          </cell>
          <cell r="E333" t="str">
            <v>خزينة</v>
          </cell>
          <cell r="F333">
            <v>52</v>
          </cell>
          <cell r="G333">
            <v>0</v>
          </cell>
          <cell r="H333" t="str">
            <v xml:space="preserve">وسط البلد </v>
          </cell>
          <cell r="I333">
            <v>0</v>
          </cell>
          <cell r="J333">
            <v>7800</v>
          </cell>
          <cell r="K333">
            <v>42016</v>
          </cell>
          <cell r="L333" t="str">
            <v>ايداع العميل بخزينة وسط البلد سند قبض رقم 52</v>
          </cell>
          <cell r="M333">
            <v>0</v>
          </cell>
          <cell r="N333">
            <v>0</v>
          </cell>
          <cell r="O333">
            <v>0</v>
          </cell>
        </row>
        <row r="334">
          <cell r="A334">
            <v>329</v>
          </cell>
          <cell r="B334">
            <v>74</v>
          </cell>
          <cell r="C334" t="str">
            <v>جمعية منقباد</v>
          </cell>
          <cell r="D334" t="str">
            <v>Gam3ya Menkebad</v>
          </cell>
          <cell r="E334" t="str">
            <v>ايداع</v>
          </cell>
          <cell r="F334">
            <v>0</v>
          </cell>
          <cell r="G334" t="str">
            <v xml:space="preserve">السياحى </v>
          </cell>
          <cell r="H334">
            <v>0</v>
          </cell>
          <cell r="I334">
            <v>0</v>
          </cell>
          <cell r="J334">
            <v>69840</v>
          </cell>
          <cell r="K334">
            <v>42016</v>
          </cell>
          <cell r="L334" t="str">
            <v xml:space="preserve">ايداع بنك الكريدى </v>
          </cell>
          <cell r="M334">
            <v>0</v>
          </cell>
          <cell r="N334">
            <v>0</v>
          </cell>
          <cell r="O334">
            <v>0</v>
          </cell>
        </row>
        <row r="335">
          <cell r="A335">
            <v>330</v>
          </cell>
          <cell r="B335">
            <v>74</v>
          </cell>
          <cell r="C335" t="str">
            <v>جمعية منقباد</v>
          </cell>
          <cell r="D335" t="str">
            <v>Gam3ya Menkebad</v>
          </cell>
          <cell r="E335" t="str">
            <v>فاتورة</v>
          </cell>
          <cell r="F335">
            <v>0</v>
          </cell>
          <cell r="G335">
            <v>0</v>
          </cell>
          <cell r="H335">
            <v>0</v>
          </cell>
          <cell r="I335">
            <v>75900</v>
          </cell>
          <cell r="J335">
            <v>0</v>
          </cell>
          <cell r="K335">
            <v>42021</v>
          </cell>
          <cell r="L335" t="str">
            <v xml:space="preserve">رحلة 17 /1 /2015 -بواخر </v>
          </cell>
          <cell r="M335">
            <v>0</v>
          </cell>
          <cell r="N335">
            <v>0</v>
          </cell>
          <cell r="O335" t="str">
            <v xml:space="preserve">بواخر </v>
          </cell>
        </row>
        <row r="336">
          <cell r="A336">
            <v>331</v>
          </cell>
          <cell r="B336">
            <v>312</v>
          </cell>
          <cell r="C336" t="str">
            <v>ستار تشويس (شوكت) - عمره</v>
          </cell>
          <cell r="D336" t="str">
            <v>Star Choice (Shawket) - Umra</v>
          </cell>
          <cell r="E336" t="str">
            <v>فاتورة</v>
          </cell>
          <cell r="F336">
            <v>0</v>
          </cell>
          <cell r="G336">
            <v>0</v>
          </cell>
          <cell r="H336">
            <v>0</v>
          </cell>
          <cell r="I336">
            <v>80000</v>
          </cell>
          <cell r="J336">
            <v>0</v>
          </cell>
          <cell r="K336">
            <v>42019</v>
          </cell>
          <cell r="L336" t="str">
            <v xml:space="preserve">رحلة 15 /1 /2014 -طيران </v>
          </cell>
          <cell r="M336">
            <v>0</v>
          </cell>
          <cell r="N336">
            <v>0</v>
          </cell>
          <cell r="O336" t="str">
            <v xml:space="preserve">طيران </v>
          </cell>
        </row>
        <row r="337">
          <cell r="A337">
            <v>332</v>
          </cell>
          <cell r="B337">
            <v>427</v>
          </cell>
          <cell r="C337" t="str">
            <v>عزت سليمان شيحة</v>
          </cell>
          <cell r="D337" t="str">
            <v>Ezzat soliman sheha</v>
          </cell>
          <cell r="E337" t="str">
            <v>خزينة</v>
          </cell>
          <cell r="F337">
            <v>735</v>
          </cell>
          <cell r="G337">
            <v>0</v>
          </cell>
          <cell r="H337" t="str">
            <v xml:space="preserve">وسط البلد </v>
          </cell>
          <cell r="I337">
            <v>0</v>
          </cell>
          <cell r="J337">
            <v>19000</v>
          </cell>
          <cell r="K337">
            <v>42015</v>
          </cell>
          <cell r="L337" t="str">
            <v>ايداع العميل بخزينة وسط البلد سند قبض رقم 735</v>
          </cell>
          <cell r="M337">
            <v>0</v>
          </cell>
          <cell r="N337">
            <v>0</v>
          </cell>
          <cell r="O337">
            <v>0</v>
          </cell>
        </row>
        <row r="338">
          <cell r="A338">
            <v>333</v>
          </cell>
          <cell r="B338">
            <v>106</v>
          </cell>
          <cell r="C338" t="str">
            <v>المختار للسياحة</v>
          </cell>
          <cell r="D338" t="str">
            <v>El Mokhtar Tours</v>
          </cell>
          <cell r="E338" t="str">
            <v>خزينة</v>
          </cell>
          <cell r="F338">
            <v>740</v>
          </cell>
          <cell r="G338">
            <v>0</v>
          </cell>
          <cell r="H338" t="str">
            <v xml:space="preserve">وسط البلد </v>
          </cell>
          <cell r="I338">
            <v>0</v>
          </cell>
          <cell r="J338">
            <v>40000</v>
          </cell>
          <cell r="K338">
            <v>42015</v>
          </cell>
          <cell r="L338" t="str">
            <v>ايداع العميل بخزينة وسط البلد سند قبض رقم 106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334</v>
          </cell>
          <cell r="B339">
            <v>303</v>
          </cell>
          <cell r="C339" t="str">
            <v>افراد - عمرة</v>
          </cell>
          <cell r="D339" t="str">
            <v>Individoal - Umra</v>
          </cell>
          <cell r="E339" t="str">
            <v>خزينة</v>
          </cell>
          <cell r="F339">
            <v>743</v>
          </cell>
          <cell r="G339">
            <v>0</v>
          </cell>
          <cell r="H339" t="str">
            <v xml:space="preserve">وسط البلد </v>
          </cell>
          <cell r="I339">
            <v>0</v>
          </cell>
          <cell r="J339">
            <v>2300</v>
          </cell>
          <cell r="K339">
            <v>42015</v>
          </cell>
          <cell r="L339" t="str">
            <v>ايداع العميل بخزينة وسط البلد سند قبض رقم 743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335</v>
          </cell>
          <cell r="B340">
            <v>303</v>
          </cell>
          <cell r="C340" t="str">
            <v>افراد - عمرة</v>
          </cell>
          <cell r="D340" t="str">
            <v>Individoal - Umra</v>
          </cell>
          <cell r="E340" t="str">
            <v>خزينة</v>
          </cell>
          <cell r="F340">
            <v>745</v>
          </cell>
          <cell r="G340">
            <v>0</v>
          </cell>
          <cell r="H340" t="str">
            <v xml:space="preserve">وسط البلد </v>
          </cell>
          <cell r="I340">
            <v>0</v>
          </cell>
          <cell r="J340">
            <v>5600</v>
          </cell>
          <cell r="K340">
            <v>42015</v>
          </cell>
          <cell r="L340" t="str">
            <v>ايداع العميل بخزينة وسط البلد سند قبض رقم 745</v>
          </cell>
          <cell r="M340">
            <v>0</v>
          </cell>
          <cell r="N340">
            <v>0</v>
          </cell>
          <cell r="O340">
            <v>0</v>
          </cell>
        </row>
        <row r="341">
          <cell r="A341">
            <v>336</v>
          </cell>
          <cell r="B341">
            <v>42</v>
          </cell>
          <cell r="C341" t="str">
            <v>جمعية التقوى</v>
          </cell>
          <cell r="D341" t="str">
            <v>Gam3ya El Eltqua</v>
          </cell>
          <cell r="E341" t="str">
            <v>خزينة</v>
          </cell>
          <cell r="F341">
            <v>746</v>
          </cell>
          <cell r="G341">
            <v>0</v>
          </cell>
          <cell r="H341" t="str">
            <v xml:space="preserve">وسط البلد </v>
          </cell>
          <cell r="I341">
            <v>0</v>
          </cell>
          <cell r="J341">
            <v>10000</v>
          </cell>
          <cell r="K341">
            <v>42015</v>
          </cell>
          <cell r="L341" t="str">
            <v>ايداع العميل بخزينة وسط البلد سند قبض رقم 746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337</v>
          </cell>
          <cell r="B342">
            <v>303</v>
          </cell>
          <cell r="C342" t="str">
            <v>افراد - عمرة</v>
          </cell>
          <cell r="D342" t="str">
            <v>Individoal - Umra</v>
          </cell>
          <cell r="E342" t="str">
            <v>خزينة</v>
          </cell>
          <cell r="F342">
            <v>749</v>
          </cell>
          <cell r="G342">
            <v>0</v>
          </cell>
          <cell r="H342" t="str">
            <v xml:space="preserve">وسط البلد </v>
          </cell>
          <cell r="I342">
            <v>0</v>
          </cell>
          <cell r="J342">
            <v>3000</v>
          </cell>
          <cell r="K342">
            <v>42015</v>
          </cell>
          <cell r="L342" t="str">
            <v>ايداع العميل بخزينة وسط البلد سند قبض رقم 749</v>
          </cell>
          <cell r="M342">
            <v>0</v>
          </cell>
          <cell r="N342">
            <v>0</v>
          </cell>
          <cell r="O342">
            <v>0</v>
          </cell>
        </row>
        <row r="343">
          <cell r="A343">
            <v>338</v>
          </cell>
          <cell r="B343">
            <v>99</v>
          </cell>
          <cell r="C343" t="str">
            <v>احمد الشرقاوي</v>
          </cell>
          <cell r="D343" t="str">
            <v>Ahmed El-Sharkawy</v>
          </cell>
          <cell r="E343" t="str">
            <v>خزينة</v>
          </cell>
          <cell r="F343">
            <v>750</v>
          </cell>
          <cell r="G343">
            <v>0</v>
          </cell>
          <cell r="H343" t="str">
            <v xml:space="preserve">وسط البلد </v>
          </cell>
          <cell r="I343">
            <v>0</v>
          </cell>
          <cell r="J343">
            <v>50000</v>
          </cell>
          <cell r="K343">
            <v>42015</v>
          </cell>
          <cell r="L343" t="str">
            <v>ايداع العميل بخزينة وسط البلد سند قبض رقم 750</v>
          </cell>
          <cell r="M343">
            <v>0</v>
          </cell>
          <cell r="N343">
            <v>0</v>
          </cell>
          <cell r="O343">
            <v>0</v>
          </cell>
        </row>
        <row r="344">
          <cell r="A344">
            <v>339</v>
          </cell>
          <cell r="B344">
            <v>303</v>
          </cell>
          <cell r="C344" t="str">
            <v>افراد - عمرة</v>
          </cell>
          <cell r="D344" t="str">
            <v>Individoal - Umra</v>
          </cell>
          <cell r="E344" t="str">
            <v>خزينة</v>
          </cell>
          <cell r="F344">
            <v>42</v>
          </cell>
          <cell r="G344">
            <v>0</v>
          </cell>
          <cell r="H344" t="str">
            <v xml:space="preserve">وسط البلد </v>
          </cell>
          <cell r="I344">
            <v>0</v>
          </cell>
          <cell r="J344">
            <v>4000</v>
          </cell>
          <cell r="K344">
            <v>42015</v>
          </cell>
          <cell r="L344" t="str">
            <v>ايداع العميل بخزينة وسط البلد سند قبض رقم 42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340</v>
          </cell>
          <cell r="B345">
            <v>786</v>
          </cell>
          <cell r="C345" t="str">
            <v xml:space="preserve">الغزال للسياحة </v>
          </cell>
          <cell r="D345" t="str">
            <v>Al-ghazal Tours</v>
          </cell>
          <cell r="E345" t="str">
            <v>ايداع</v>
          </cell>
          <cell r="F345">
            <v>0</v>
          </cell>
          <cell r="G345" t="str">
            <v xml:space="preserve">السياحى </v>
          </cell>
          <cell r="H345">
            <v>0</v>
          </cell>
          <cell r="I345">
            <v>0</v>
          </cell>
          <cell r="J345">
            <v>85000</v>
          </cell>
          <cell r="K345">
            <v>42012</v>
          </cell>
          <cell r="L345" t="str">
            <v xml:space="preserve">ايداع بنك الاسكندرية السياحى 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341</v>
          </cell>
          <cell r="B346">
            <v>303</v>
          </cell>
          <cell r="C346" t="str">
            <v>افراد - عمرة</v>
          </cell>
          <cell r="D346" t="str">
            <v>Individoal - Umra</v>
          </cell>
          <cell r="E346" t="str">
            <v>خزينة</v>
          </cell>
          <cell r="F346">
            <v>57</v>
          </cell>
          <cell r="G346">
            <v>0</v>
          </cell>
          <cell r="H346" t="str">
            <v xml:space="preserve">وسط البلد </v>
          </cell>
          <cell r="I346">
            <v>0</v>
          </cell>
          <cell r="J346">
            <v>3000</v>
          </cell>
          <cell r="K346">
            <v>42016</v>
          </cell>
          <cell r="L346" t="str">
            <v>ايداع العميل بخزينة وسط البلد سند قبض رقم 57</v>
          </cell>
          <cell r="M346">
            <v>0</v>
          </cell>
          <cell r="N346">
            <v>0</v>
          </cell>
          <cell r="O346">
            <v>0</v>
          </cell>
        </row>
        <row r="347">
          <cell r="A347">
            <v>342</v>
          </cell>
          <cell r="B347">
            <v>303</v>
          </cell>
          <cell r="C347" t="str">
            <v>افراد - عمرة</v>
          </cell>
          <cell r="D347" t="str">
            <v>Individoal - Umra</v>
          </cell>
          <cell r="E347" t="str">
            <v>خزينة</v>
          </cell>
          <cell r="F347">
            <v>44</v>
          </cell>
          <cell r="G347">
            <v>0</v>
          </cell>
          <cell r="H347" t="str">
            <v xml:space="preserve">وسط البلد </v>
          </cell>
          <cell r="I347">
            <v>0</v>
          </cell>
          <cell r="J347">
            <v>14000</v>
          </cell>
          <cell r="K347">
            <v>42016</v>
          </cell>
          <cell r="L347" t="str">
            <v>ايداع العميل بخزينة وسط البلد سند قبض رقم 44</v>
          </cell>
          <cell r="M347">
            <v>0</v>
          </cell>
          <cell r="N347">
            <v>0</v>
          </cell>
          <cell r="O347">
            <v>0</v>
          </cell>
        </row>
        <row r="348">
          <cell r="A348">
            <v>343</v>
          </cell>
          <cell r="B348">
            <v>359</v>
          </cell>
          <cell r="C348" t="str">
            <v>احمد ابراهيم</v>
          </cell>
          <cell r="D348" t="str">
            <v>Ahmed Ebrahem</v>
          </cell>
          <cell r="E348" t="str">
            <v>ايداع</v>
          </cell>
          <cell r="F348">
            <v>0</v>
          </cell>
          <cell r="G348" t="str">
            <v xml:space="preserve">السياحى </v>
          </cell>
          <cell r="H348">
            <v>0</v>
          </cell>
          <cell r="I348">
            <v>0</v>
          </cell>
          <cell r="J348">
            <v>50000</v>
          </cell>
          <cell r="K348">
            <v>42016</v>
          </cell>
          <cell r="L348" t="str">
            <v xml:space="preserve">ايداع بنك الاسكندرية السياحى </v>
          </cell>
          <cell r="M348">
            <v>0</v>
          </cell>
          <cell r="N348">
            <v>0</v>
          </cell>
          <cell r="O348">
            <v>0</v>
          </cell>
        </row>
        <row r="349">
          <cell r="A349">
            <v>344</v>
          </cell>
          <cell r="B349">
            <v>372</v>
          </cell>
          <cell r="C349" t="str">
            <v>هاى لايتس</v>
          </cell>
          <cell r="D349" t="str">
            <v>High Lights</v>
          </cell>
          <cell r="E349" t="str">
            <v>خزينة</v>
          </cell>
          <cell r="F349">
            <v>66</v>
          </cell>
          <cell r="G349">
            <v>0</v>
          </cell>
          <cell r="H349" t="str">
            <v>وسط البلد</v>
          </cell>
          <cell r="I349">
            <v>0</v>
          </cell>
          <cell r="J349">
            <v>21700</v>
          </cell>
          <cell r="K349">
            <v>42017</v>
          </cell>
          <cell r="L349" t="str">
            <v>ايداع العميل بخزينة وسط البلد سند قبض رقم 66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345</v>
          </cell>
          <cell r="B350">
            <v>303</v>
          </cell>
          <cell r="C350" t="str">
            <v>افراد - عمرة</v>
          </cell>
          <cell r="D350" t="str">
            <v>Individoal - Umra</v>
          </cell>
          <cell r="E350" t="str">
            <v>فاتورة</v>
          </cell>
          <cell r="F350">
            <v>0</v>
          </cell>
          <cell r="G350">
            <v>0</v>
          </cell>
          <cell r="H350">
            <v>0</v>
          </cell>
          <cell r="I350">
            <v>18850</v>
          </cell>
          <cell r="J350">
            <v>0</v>
          </cell>
          <cell r="K350">
            <v>42021</v>
          </cell>
          <cell r="L350" t="str">
            <v xml:space="preserve">رحلة بواخر 17 /1 /2015 </v>
          </cell>
          <cell r="M350">
            <v>0</v>
          </cell>
          <cell r="N350">
            <v>0</v>
          </cell>
          <cell r="O350" t="str">
            <v>بواخر</v>
          </cell>
        </row>
        <row r="351">
          <cell r="A351">
            <v>346</v>
          </cell>
          <cell r="B351">
            <v>303</v>
          </cell>
          <cell r="C351" t="str">
            <v>افراد - عمرة</v>
          </cell>
          <cell r="D351" t="str">
            <v>Individoal - Umra</v>
          </cell>
          <cell r="E351" t="str">
            <v>خزينة</v>
          </cell>
          <cell r="F351">
            <v>67</v>
          </cell>
          <cell r="G351">
            <v>0</v>
          </cell>
          <cell r="H351">
            <v>0</v>
          </cell>
          <cell r="I351">
            <v>0</v>
          </cell>
          <cell r="J351">
            <v>17500</v>
          </cell>
          <cell r="K351">
            <v>42017</v>
          </cell>
          <cell r="L351" t="str">
            <v>ايداع العميل بخزينة وسط البلد سند قبض رقم 67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347</v>
          </cell>
          <cell r="B352">
            <v>303</v>
          </cell>
          <cell r="C352" t="str">
            <v>افراد - عمرة</v>
          </cell>
          <cell r="D352" t="str">
            <v>Individoal - Umra</v>
          </cell>
          <cell r="E352" t="str">
            <v>خزينة</v>
          </cell>
          <cell r="F352">
            <v>64</v>
          </cell>
          <cell r="G352">
            <v>0</v>
          </cell>
          <cell r="H352">
            <v>0</v>
          </cell>
          <cell r="I352">
            <v>0</v>
          </cell>
          <cell r="J352">
            <v>500</v>
          </cell>
          <cell r="K352">
            <v>42017</v>
          </cell>
          <cell r="L352" t="str">
            <v>ايداع العميل بخزينة وسط البلد سند قبض رقم 64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348</v>
          </cell>
          <cell r="B353">
            <v>303</v>
          </cell>
          <cell r="C353" t="str">
            <v>افراد - عمرة</v>
          </cell>
          <cell r="D353" t="str">
            <v>Individoal - Umra</v>
          </cell>
          <cell r="E353" t="str">
            <v>فاتورة</v>
          </cell>
          <cell r="F353">
            <v>0</v>
          </cell>
          <cell r="G353">
            <v>0</v>
          </cell>
          <cell r="H353">
            <v>0</v>
          </cell>
          <cell r="I353">
            <v>3000</v>
          </cell>
          <cell r="J353">
            <v>0</v>
          </cell>
          <cell r="K353">
            <v>42021</v>
          </cell>
          <cell r="L353" t="str">
            <v xml:space="preserve">رحلة بواخر 17 /1 /2015 </v>
          </cell>
          <cell r="M353">
            <v>0</v>
          </cell>
          <cell r="N353">
            <v>0</v>
          </cell>
          <cell r="O353" t="str">
            <v xml:space="preserve">بواخر </v>
          </cell>
        </row>
        <row r="354">
          <cell r="A354">
            <v>349</v>
          </cell>
          <cell r="B354">
            <v>359</v>
          </cell>
          <cell r="C354" t="str">
            <v>احمد ابراهيم</v>
          </cell>
          <cell r="D354" t="str">
            <v>Ahmed Ebrahem</v>
          </cell>
          <cell r="E354" t="str">
            <v>فاتورة</v>
          </cell>
          <cell r="F354">
            <v>0</v>
          </cell>
          <cell r="G354">
            <v>0</v>
          </cell>
          <cell r="H354">
            <v>0</v>
          </cell>
          <cell r="I354">
            <v>39950</v>
          </cell>
          <cell r="J354">
            <v>0</v>
          </cell>
          <cell r="K354">
            <v>42021</v>
          </cell>
          <cell r="L354" t="str">
            <v xml:space="preserve">رحلة بواخر 17 /1 /2015 </v>
          </cell>
          <cell r="M354">
            <v>0</v>
          </cell>
          <cell r="N354">
            <v>0</v>
          </cell>
          <cell r="O354" t="str">
            <v xml:space="preserve">بواخر </v>
          </cell>
        </row>
        <row r="355">
          <cell r="A355">
            <v>350</v>
          </cell>
          <cell r="B355">
            <v>359</v>
          </cell>
          <cell r="C355" t="str">
            <v>احمد ابراهيم</v>
          </cell>
          <cell r="D355" t="str">
            <v>Ahmed Ebrahem</v>
          </cell>
          <cell r="E355" t="str">
            <v>فاتورة</v>
          </cell>
          <cell r="F355">
            <v>0</v>
          </cell>
          <cell r="G355">
            <v>0</v>
          </cell>
          <cell r="H355">
            <v>0</v>
          </cell>
          <cell r="I355">
            <v>8000</v>
          </cell>
          <cell r="J355">
            <v>0</v>
          </cell>
          <cell r="K355">
            <v>42021</v>
          </cell>
          <cell r="L355" t="str">
            <v xml:space="preserve">رحلة بواخر 17 /1 /2015 - امر اركاب </v>
          </cell>
          <cell r="M355">
            <v>0</v>
          </cell>
          <cell r="N355">
            <v>0</v>
          </cell>
          <cell r="O355" t="str">
            <v xml:space="preserve">بواخر </v>
          </cell>
        </row>
        <row r="356">
          <cell r="A356">
            <v>351</v>
          </cell>
          <cell r="B356">
            <v>359</v>
          </cell>
          <cell r="C356" t="str">
            <v>احمد ابراهيم</v>
          </cell>
          <cell r="D356" t="str">
            <v>Ahmed Ebrahem</v>
          </cell>
          <cell r="E356" t="str">
            <v>فاتورة</v>
          </cell>
          <cell r="F356">
            <v>0</v>
          </cell>
          <cell r="G356">
            <v>0</v>
          </cell>
          <cell r="H356">
            <v>0</v>
          </cell>
          <cell r="I356">
            <v>5200</v>
          </cell>
          <cell r="J356">
            <v>0</v>
          </cell>
          <cell r="K356">
            <v>42021</v>
          </cell>
          <cell r="L356" t="str">
            <v>رحلة بواخر 17 /1 /2015 - فردين خصم على التذكرة 350 جم</v>
          </cell>
          <cell r="M356">
            <v>0</v>
          </cell>
          <cell r="N356">
            <v>0</v>
          </cell>
          <cell r="O356" t="str">
            <v xml:space="preserve">بواخر </v>
          </cell>
        </row>
        <row r="357">
          <cell r="A357">
            <v>352</v>
          </cell>
          <cell r="B357">
            <v>359</v>
          </cell>
          <cell r="C357" t="str">
            <v>احمد ابراهيم</v>
          </cell>
          <cell r="D357" t="str">
            <v>Ahmed Ebrahem</v>
          </cell>
          <cell r="E357" t="str">
            <v>خزينة</v>
          </cell>
          <cell r="F357">
            <v>70</v>
          </cell>
          <cell r="G357">
            <v>0</v>
          </cell>
          <cell r="H357">
            <v>0</v>
          </cell>
          <cell r="I357">
            <v>0</v>
          </cell>
          <cell r="J357">
            <v>3150</v>
          </cell>
          <cell r="K357">
            <v>42017</v>
          </cell>
          <cell r="L357" t="str">
            <v>ايداع العميل بخزينة وسط البلد سند قبض رقم 70</v>
          </cell>
          <cell r="M357">
            <v>0</v>
          </cell>
          <cell r="N357">
            <v>0</v>
          </cell>
          <cell r="O357">
            <v>0</v>
          </cell>
        </row>
        <row r="358">
          <cell r="A358">
            <v>353</v>
          </cell>
          <cell r="B358">
            <v>329</v>
          </cell>
          <cell r="C358" t="str">
            <v>عبدالمنعم محمد - عمره</v>
          </cell>
          <cell r="D358" t="str">
            <v>Abdelmoneem Mohamed - Umra</v>
          </cell>
          <cell r="E358" t="str">
            <v>ايداع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100000</v>
          </cell>
          <cell r="K358">
            <v>42016</v>
          </cell>
          <cell r="L358" t="str">
            <v xml:space="preserve">ايداع بنك التجارى الدولى </v>
          </cell>
          <cell r="M358">
            <v>0</v>
          </cell>
          <cell r="N358">
            <v>0</v>
          </cell>
          <cell r="O358">
            <v>0</v>
          </cell>
        </row>
        <row r="359">
          <cell r="A359">
            <v>354</v>
          </cell>
          <cell r="B359">
            <v>329</v>
          </cell>
          <cell r="C359" t="str">
            <v>عبدالمنعم محمد - عمره</v>
          </cell>
          <cell r="D359" t="str">
            <v>Abdelmoneem Mohamed - Umra</v>
          </cell>
          <cell r="E359" t="str">
            <v>فاتورة</v>
          </cell>
          <cell r="F359">
            <v>0</v>
          </cell>
          <cell r="G359">
            <v>0</v>
          </cell>
          <cell r="H359">
            <v>0</v>
          </cell>
          <cell r="I359">
            <v>63600</v>
          </cell>
          <cell r="J359">
            <v>0</v>
          </cell>
          <cell r="K359">
            <v>42028</v>
          </cell>
          <cell r="L359" t="str">
            <v xml:space="preserve">رحلة 24 -1 -2015 طيران </v>
          </cell>
          <cell r="M359">
            <v>0</v>
          </cell>
          <cell r="N359">
            <v>0</v>
          </cell>
          <cell r="O359" t="str">
            <v xml:space="preserve">طيران </v>
          </cell>
        </row>
        <row r="360">
          <cell r="A360">
            <v>355</v>
          </cell>
          <cell r="B360">
            <v>329</v>
          </cell>
          <cell r="C360" t="str">
            <v>عبدالمنعم محمد - عمره</v>
          </cell>
          <cell r="D360" t="str">
            <v>Abdelmoneem Mohamed - Umra</v>
          </cell>
          <cell r="E360" t="str">
            <v>فاتورة</v>
          </cell>
          <cell r="F360">
            <v>0</v>
          </cell>
          <cell r="G360">
            <v>0</v>
          </cell>
          <cell r="H360">
            <v>0</v>
          </cell>
          <cell r="I360">
            <v>181100</v>
          </cell>
          <cell r="J360">
            <v>0</v>
          </cell>
          <cell r="K360">
            <v>42028</v>
          </cell>
          <cell r="L360" t="str">
            <v xml:space="preserve">رحلة 24 -1 -2015 بواخر </v>
          </cell>
          <cell r="M360">
            <v>0</v>
          </cell>
          <cell r="N360">
            <v>0</v>
          </cell>
          <cell r="O360" t="str">
            <v xml:space="preserve">بواخر </v>
          </cell>
        </row>
        <row r="361">
          <cell r="A361">
            <v>356</v>
          </cell>
          <cell r="B361">
            <v>312</v>
          </cell>
          <cell r="C361" t="str">
            <v>ستار تشويس (شوكت) - عمره</v>
          </cell>
          <cell r="D361" t="str">
            <v>Star Choice (Shawket) - Umra</v>
          </cell>
          <cell r="E361" t="str">
            <v>ايداع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76400</v>
          </cell>
          <cell r="K361">
            <v>42017</v>
          </cell>
          <cell r="L361" t="str">
            <v xml:space="preserve">سداد بمجموعة موده العالمية </v>
          </cell>
          <cell r="M361">
            <v>0</v>
          </cell>
          <cell r="N361">
            <v>0</v>
          </cell>
          <cell r="O361">
            <v>0</v>
          </cell>
        </row>
        <row r="362">
          <cell r="A362">
            <v>357</v>
          </cell>
          <cell r="B362">
            <v>116</v>
          </cell>
          <cell r="C362" t="str">
            <v>اشرف عز</v>
          </cell>
          <cell r="D362" t="str">
            <v>Ashraf Ezz</v>
          </cell>
          <cell r="E362" t="str">
            <v>فاتورة</v>
          </cell>
          <cell r="F362">
            <v>0</v>
          </cell>
          <cell r="G362">
            <v>0</v>
          </cell>
          <cell r="H362">
            <v>0</v>
          </cell>
          <cell r="I362">
            <v>65400</v>
          </cell>
          <cell r="J362">
            <v>0</v>
          </cell>
          <cell r="K362">
            <v>42023</v>
          </cell>
          <cell r="L362" t="str">
            <v xml:space="preserve">رحلة 19 /1 /2014 -طيران خارجى </v>
          </cell>
          <cell r="M362">
            <v>0</v>
          </cell>
          <cell r="N362" t="str">
            <v>منفذ</v>
          </cell>
          <cell r="O362" t="str">
            <v xml:space="preserve">طيران خارجى </v>
          </cell>
        </row>
        <row r="363">
          <cell r="A363">
            <v>358</v>
          </cell>
          <cell r="B363">
            <v>740</v>
          </cell>
          <cell r="C363" t="str">
            <v>اسفار مروان</v>
          </cell>
          <cell r="D363" t="str">
            <v>Asfar mawran</v>
          </cell>
          <cell r="E363" t="str">
            <v>خزينة</v>
          </cell>
          <cell r="F363">
            <v>740</v>
          </cell>
          <cell r="G363">
            <v>0</v>
          </cell>
          <cell r="H363">
            <v>0</v>
          </cell>
          <cell r="I363">
            <v>0</v>
          </cell>
          <cell r="J363">
            <v>8700</v>
          </cell>
          <cell r="K363">
            <v>42017</v>
          </cell>
          <cell r="L363" t="str">
            <v>ايداع العميل بخزينة وسط البلد سند قبض رقم 65</v>
          </cell>
          <cell r="M363">
            <v>0</v>
          </cell>
          <cell r="N363">
            <v>0</v>
          </cell>
          <cell r="O363">
            <v>0</v>
          </cell>
        </row>
        <row r="364">
          <cell r="A364">
            <v>359</v>
          </cell>
          <cell r="B364">
            <v>740</v>
          </cell>
          <cell r="C364" t="str">
            <v>اسفار مروان</v>
          </cell>
          <cell r="D364" t="str">
            <v>Asfar mawran</v>
          </cell>
          <cell r="E364" t="str">
            <v>فاتورة</v>
          </cell>
          <cell r="F364">
            <v>0</v>
          </cell>
          <cell r="G364">
            <v>0</v>
          </cell>
          <cell r="H364">
            <v>0</v>
          </cell>
          <cell r="I364">
            <v>8700</v>
          </cell>
          <cell r="J364">
            <v>0</v>
          </cell>
          <cell r="K364">
            <v>42023</v>
          </cell>
          <cell r="L364" t="str">
            <v xml:space="preserve">رحلة 19 /1 /2015 طيران </v>
          </cell>
          <cell r="M364">
            <v>0</v>
          </cell>
          <cell r="N364" t="str">
            <v>منفذ</v>
          </cell>
          <cell r="O364" t="str">
            <v xml:space="preserve">طيران </v>
          </cell>
        </row>
        <row r="365">
          <cell r="A365">
            <v>360</v>
          </cell>
          <cell r="B365">
            <v>731</v>
          </cell>
          <cell r="C365" t="str">
            <v>دبي تورز عمره</v>
          </cell>
          <cell r="D365" t="str">
            <v>Dubbai Tours-Umra</v>
          </cell>
          <cell r="E365" t="str">
            <v>ايداع</v>
          </cell>
          <cell r="F365">
            <v>0</v>
          </cell>
          <cell r="G365" t="str">
            <v xml:space="preserve">الاسكندرية </v>
          </cell>
          <cell r="H365">
            <v>0</v>
          </cell>
          <cell r="I365">
            <v>0</v>
          </cell>
          <cell r="J365">
            <v>269700</v>
          </cell>
          <cell r="K365">
            <v>42018</v>
          </cell>
          <cell r="L365" t="str">
            <v xml:space="preserve">ايداع بنك الاسكندرية -السياحى </v>
          </cell>
          <cell r="M365">
            <v>0</v>
          </cell>
          <cell r="N365">
            <v>0</v>
          </cell>
          <cell r="O365">
            <v>0</v>
          </cell>
        </row>
        <row r="366">
          <cell r="A366">
            <v>361</v>
          </cell>
          <cell r="B366">
            <v>731</v>
          </cell>
          <cell r="C366" t="str">
            <v>دبي تورز عمره</v>
          </cell>
          <cell r="D366" t="str">
            <v>Dubbai Tours-Umra</v>
          </cell>
          <cell r="E366" t="str">
            <v>خزينة</v>
          </cell>
          <cell r="F366">
            <v>77</v>
          </cell>
          <cell r="G366">
            <v>0</v>
          </cell>
          <cell r="H366" t="str">
            <v xml:space="preserve">وسط البلد </v>
          </cell>
          <cell r="I366">
            <v>0</v>
          </cell>
          <cell r="J366">
            <v>45300</v>
          </cell>
          <cell r="K366">
            <v>42018</v>
          </cell>
          <cell r="L366" t="str">
            <v>ايداع العميل بخزينة وسط البلد سند قبض رقم 77</v>
          </cell>
          <cell r="M366">
            <v>0</v>
          </cell>
          <cell r="N366">
            <v>0</v>
          </cell>
          <cell r="O366">
            <v>0</v>
          </cell>
        </row>
        <row r="367">
          <cell r="A367">
            <v>362</v>
          </cell>
          <cell r="B367">
            <v>731</v>
          </cell>
          <cell r="C367" t="str">
            <v>دبي تورز عمره</v>
          </cell>
          <cell r="D367" t="str">
            <v>Dubbai Tours-Umra</v>
          </cell>
          <cell r="E367" t="str">
            <v>خزينة</v>
          </cell>
          <cell r="F367">
            <v>81</v>
          </cell>
          <cell r="G367">
            <v>0</v>
          </cell>
          <cell r="H367">
            <v>0</v>
          </cell>
          <cell r="I367">
            <v>0</v>
          </cell>
          <cell r="J367">
            <v>38750</v>
          </cell>
          <cell r="K367">
            <v>42018</v>
          </cell>
          <cell r="L367" t="str">
            <v>ايداع العميل بخزينة وسط البلد سند قبض رقم 81</v>
          </cell>
          <cell r="M367">
            <v>0</v>
          </cell>
          <cell r="N367">
            <v>0</v>
          </cell>
          <cell r="O367">
            <v>0</v>
          </cell>
        </row>
        <row r="368">
          <cell r="A368">
            <v>363</v>
          </cell>
          <cell r="B368">
            <v>731</v>
          </cell>
          <cell r="C368" t="str">
            <v>دبي تورز عمره</v>
          </cell>
          <cell r="D368" t="str">
            <v>Dubbai Tours-Umra</v>
          </cell>
          <cell r="E368" t="str">
            <v>فاتورة</v>
          </cell>
          <cell r="F368">
            <v>0</v>
          </cell>
          <cell r="G368">
            <v>0</v>
          </cell>
          <cell r="H368">
            <v>0</v>
          </cell>
          <cell r="I368">
            <v>278350</v>
          </cell>
          <cell r="J368">
            <v>0</v>
          </cell>
          <cell r="K368">
            <v>42021</v>
          </cell>
          <cell r="L368" t="str">
            <v xml:space="preserve">رحلة بواخر 17 /1 /2015 </v>
          </cell>
          <cell r="M368">
            <v>0</v>
          </cell>
          <cell r="N368">
            <v>0</v>
          </cell>
          <cell r="O368" t="str">
            <v xml:space="preserve">بواخر </v>
          </cell>
        </row>
        <row r="369">
          <cell r="A369">
            <v>364</v>
          </cell>
          <cell r="B369">
            <v>731</v>
          </cell>
          <cell r="C369" t="str">
            <v>دبي تورز عمره</v>
          </cell>
          <cell r="D369" t="str">
            <v>Dubbai Tours-Umra</v>
          </cell>
          <cell r="E369" t="str">
            <v>فاتورة</v>
          </cell>
          <cell r="F369">
            <v>0</v>
          </cell>
          <cell r="G369">
            <v>0</v>
          </cell>
          <cell r="H369">
            <v>0</v>
          </cell>
          <cell r="I369">
            <v>475400</v>
          </cell>
          <cell r="J369">
            <v>0</v>
          </cell>
          <cell r="K369">
            <v>42022</v>
          </cell>
          <cell r="L369" t="str">
            <v xml:space="preserve">رحلة 18 /1 /2015 -طيران </v>
          </cell>
          <cell r="M369">
            <v>0</v>
          </cell>
          <cell r="N369">
            <v>0</v>
          </cell>
          <cell r="O369" t="str">
            <v xml:space="preserve">طيران </v>
          </cell>
        </row>
        <row r="370">
          <cell r="A370">
            <v>365</v>
          </cell>
          <cell r="B370">
            <v>116</v>
          </cell>
          <cell r="C370" t="str">
            <v>اشرف عز</v>
          </cell>
          <cell r="D370" t="str">
            <v>Ashraf Ezz</v>
          </cell>
          <cell r="E370" t="str">
            <v>خزينة</v>
          </cell>
          <cell r="F370">
            <v>82</v>
          </cell>
          <cell r="G370">
            <v>0</v>
          </cell>
          <cell r="H370" t="str">
            <v xml:space="preserve">وسط البلد </v>
          </cell>
          <cell r="I370">
            <v>0</v>
          </cell>
          <cell r="J370">
            <v>65400</v>
          </cell>
          <cell r="K370">
            <v>42018</v>
          </cell>
          <cell r="L370" t="str">
            <v>ايداع العميل بخزينة وسط البلد سند قبض رقم 82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366</v>
          </cell>
          <cell r="B371">
            <v>783</v>
          </cell>
          <cell r="C371" t="str">
            <v xml:space="preserve">بروتكول للسياحة </v>
          </cell>
          <cell r="D371" t="str">
            <v>Protcall tours</v>
          </cell>
          <cell r="E371" t="str">
            <v>ايداع</v>
          </cell>
          <cell r="F371">
            <v>0</v>
          </cell>
          <cell r="G371" t="str">
            <v xml:space="preserve">الاسكندرية </v>
          </cell>
          <cell r="H371">
            <v>0</v>
          </cell>
          <cell r="I371">
            <v>0</v>
          </cell>
          <cell r="J371">
            <v>100000</v>
          </cell>
          <cell r="K371">
            <v>42018</v>
          </cell>
          <cell r="L371" t="str">
            <v xml:space="preserve">ايداع بنك الاسكندرية -السياحى 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367</v>
          </cell>
          <cell r="B372">
            <v>783</v>
          </cell>
          <cell r="C372" t="str">
            <v xml:space="preserve">بروتكول للسياحة </v>
          </cell>
          <cell r="D372" t="str">
            <v>Protcall tours</v>
          </cell>
          <cell r="E372" t="str">
            <v>فاتورة</v>
          </cell>
          <cell r="F372">
            <v>0</v>
          </cell>
          <cell r="G372">
            <v>0</v>
          </cell>
          <cell r="H372">
            <v>0</v>
          </cell>
          <cell r="I372">
            <v>182800</v>
          </cell>
          <cell r="J372">
            <v>0</v>
          </cell>
          <cell r="K372">
            <v>42021</v>
          </cell>
          <cell r="L372" t="str">
            <v xml:space="preserve">رحلة 17 /1 /2015 -بواخر </v>
          </cell>
          <cell r="M372">
            <v>0</v>
          </cell>
          <cell r="N372">
            <v>0</v>
          </cell>
          <cell r="O372" t="str">
            <v xml:space="preserve">بواخر </v>
          </cell>
        </row>
        <row r="373">
          <cell r="A373">
            <v>368</v>
          </cell>
          <cell r="B373">
            <v>783</v>
          </cell>
          <cell r="C373" t="str">
            <v xml:space="preserve">بروتكول للسياحة </v>
          </cell>
          <cell r="D373" t="str">
            <v>Protcall tours</v>
          </cell>
          <cell r="E373" t="str">
            <v>خزينة</v>
          </cell>
          <cell r="F373">
            <v>85</v>
          </cell>
          <cell r="G373">
            <v>0</v>
          </cell>
          <cell r="H373">
            <v>0</v>
          </cell>
          <cell r="I373">
            <v>0</v>
          </cell>
          <cell r="J373">
            <v>8750</v>
          </cell>
          <cell r="K373">
            <v>42018</v>
          </cell>
          <cell r="L373" t="str">
            <v>ايداع العميل بخزينة وسط البلد سند قبض رقم 85</v>
          </cell>
          <cell r="M373">
            <v>0</v>
          </cell>
          <cell r="N373">
            <v>0</v>
          </cell>
          <cell r="O373">
            <v>0</v>
          </cell>
        </row>
        <row r="374">
          <cell r="A374">
            <v>369</v>
          </cell>
          <cell r="B374">
            <v>746</v>
          </cell>
          <cell r="C374" t="str">
            <v>المزدلفة للسياحة (د.ناصر)</v>
          </cell>
          <cell r="D374" t="str">
            <v>Al-mozdalefa Tours</v>
          </cell>
          <cell r="E374" t="str">
            <v>فاتورة</v>
          </cell>
          <cell r="F374">
            <v>0</v>
          </cell>
          <cell r="G374">
            <v>0</v>
          </cell>
          <cell r="H374">
            <v>0</v>
          </cell>
          <cell r="I374">
            <v>27300</v>
          </cell>
          <cell r="J374">
            <v>0</v>
          </cell>
          <cell r="K374">
            <v>42023</v>
          </cell>
          <cell r="L374" t="str">
            <v xml:space="preserve">رحلة 19 /1 /2015 طيران </v>
          </cell>
          <cell r="M374">
            <v>0</v>
          </cell>
          <cell r="N374" t="str">
            <v>منفذ</v>
          </cell>
          <cell r="O374" t="str">
            <v xml:space="preserve">طيران </v>
          </cell>
        </row>
        <row r="375">
          <cell r="A375">
            <v>370</v>
          </cell>
          <cell r="B375">
            <v>746</v>
          </cell>
          <cell r="C375" t="str">
            <v>المزدلفة للسياحة (د.ناصر)</v>
          </cell>
          <cell r="D375" t="str">
            <v>Al-mozdalefa Tours</v>
          </cell>
          <cell r="E375" t="str">
            <v>خزينة</v>
          </cell>
          <cell r="F375">
            <v>88</v>
          </cell>
          <cell r="G375">
            <v>0</v>
          </cell>
          <cell r="H375">
            <v>0</v>
          </cell>
          <cell r="I375">
            <v>0</v>
          </cell>
          <cell r="J375">
            <v>27300</v>
          </cell>
          <cell r="K375">
            <v>42018</v>
          </cell>
          <cell r="L375" t="str">
            <v>ايداع العميل بخزينة وسط البلد سند قبض رقم 88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371</v>
          </cell>
          <cell r="B376">
            <v>44</v>
          </cell>
          <cell r="C376" t="str">
            <v>تيمبو تورز</v>
          </cell>
          <cell r="D376" t="str">
            <v>Tembo Tours Omra</v>
          </cell>
          <cell r="E376" t="str">
            <v>خزينة</v>
          </cell>
          <cell r="F376">
            <v>72</v>
          </cell>
          <cell r="G376">
            <v>0</v>
          </cell>
          <cell r="H376">
            <v>0</v>
          </cell>
          <cell r="I376">
            <v>0</v>
          </cell>
          <cell r="J376">
            <v>42000</v>
          </cell>
          <cell r="K376">
            <v>42017</v>
          </cell>
          <cell r="L376" t="str">
            <v>ايداع العميل بخزينة وسط البلد سند قبض رقم 72</v>
          </cell>
          <cell r="M376">
            <v>0</v>
          </cell>
          <cell r="N376">
            <v>0</v>
          </cell>
          <cell r="O376">
            <v>0</v>
          </cell>
        </row>
        <row r="377">
          <cell r="A377">
            <v>372</v>
          </cell>
          <cell r="B377">
            <v>303</v>
          </cell>
          <cell r="C377" t="str">
            <v>افراد - عمرة</v>
          </cell>
          <cell r="D377" t="str">
            <v>Individoal - Umra</v>
          </cell>
          <cell r="E377" t="str">
            <v>خزينة</v>
          </cell>
          <cell r="F377">
            <v>71</v>
          </cell>
          <cell r="G377">
            <v>0</v>
          </cell>
          <cell r="H377">
            <v>0</v>
          </cell>
          <cell r="I377">
            <v>0</v>
          </cell>
          <cell r="J377">
            <v>720</v>
          </cell>
          <cell r="K377">
            <v>42017</v>
          </cell>
          <cell r="L377" t="str">
            <v>ايداع العميل بخزينة وسط البلد سند قبض رقم 71</v>
          </cell>
          <cell r="M377">
            <v>0</v>
          </cell>
          <cell r="N377">
            <v>0</v>
          </cell>
          <cell r="O377">
            <v>0</v>
          </cell>
        </row>
        <row r="378">
          <cell r="A378">
            <v>373</v>
          </cell>
          <cell r="B378">
            <v>342</v>
          </cell>
          <cell r="C378" t="str">
            <v>حمدي احمد ابرهيم - اسوان</v>
          </cell>
          <cell r="D378" t="str">
            <v>Hamdy Ahmed Mohamed Ibrahim - Asswan</v>
          </cell>
          <cell r="E378" t="str">
            <v>ايداع</v>
          </cell>
          <cell r="F378">
            <v>0</v>
          </cell>
          <cell r="G378" t="str">
            <v xml:space="preserve">الاسكندرية </v>
          </cell>
          <cell r="H378">
            <v>0</v>
          </cell>
          <cell r="I378">
            <v>0</v>
          </cell>
          <cell r="J378">
            <v>130000</v>
          </cell>
          <cell r="K378">
            <v>42016</v>
          </cell>
          <cell r="L378" t="str">
            <v xml:space="preserve">ايداع الاسكندرية السياحى </v>
          </cell>
          <cell r="M378">
            <v>0</v>
          </cell>
          <cell r="N378">
            <v>0</v>
          </cell>
          <cell r="O378">
            <v>0</v>
          </cell>
        </row>
        <row r="379">
          <cell r="A379">
            <v>374</v>
          </cell>
          <cell r="B379">
            <v>743</v>
          </cell>
          <cell r="C379" t="str">
            <v xml:space="preserve">الرجاء للسياحة </v>
          </cell>
          <cell r="D379" t="str">
            <v>Alragaa Tours</v>
          </cell>
          <cell r="E379" t="str">
            <v>خزينة</v>
          </cell>
          <cell r="F379">
            <v>742</v>
          </cell>
          <cell r="G379">
            <v>0</v>
          </cell>
          <cell r="H379" t="str">
            <v>وسط البلد</v>
          </cell>
          <cell r="I379">
            <v>0</v>
          </cell>
          <cell r="J379">
            <v>9500</v>
          </cell>
          <cell r="K379">
            <v>42015</v>
          </cell>
          <cell r="L379" t="str">
            <v>ايداع العميل بخزينة وسط البلد سند قبض رقم 743</v>
          </cell>
          <cell r="M379">
            <v>0</v>
          </cell>
          <cell r="N379">
            <v>0</v>
          </cell>
          <cell r="O379">
            <v>0</v>
          </cell>
        </row>
        <row r="380">
          <cell r="A380">
            <v>375</v>
          </cell>
          <cell r="B380">
            <v>748</v>
          </cell>
          <cell r="C380" t="str">
            <v xml:space="preserve">على المحلة </v>
          </cell>
          <cell r="D380" t="str">
            <v>Ali almahala</v>
          </cell>
          <cell r="E380" t="str">
            <v>خزينة</v>
          </cell>
          <cell r="F380">
            <v>76</v>
          </cell>
          <cell r="G380">
            <v>0</v>
          </cell>
          <cell r="H380" t="str">
            <v xml:space="preserve">وسط البلد </v>
          </cell>
          <cell r="I380">
            <v>0</v>
          </cell>
          <cell r="J380">
            <v>30000</v>
          </cell>
          <cell r="K380">
            <v>42018</v>
          </cell>
          <cell r="L380" t="str">
            <v>ايداع العميل بخزينة وسط البلد سند قبض رقم 76</v>
          </cell>
          <cell r="M380">
            <v>0</v>
          </cell>
          <cell r="N380">
            <v>0</v>
          </cell>
          <cell r="O380">
            <v>0</v>
          </cell>
        </row>
        <row r="381">
          <cell r="A381">
            <v>376</v>
          </cell>
          <cell r="B381">
            <v>303</v>
          </cell>
          <cell r="C381" t="str">
            <v>افراد - عمرة</v>
          </cell>
          <cell r="D381" t="str">
            <v>Individoal - Umra</v>
          </cell>
          <cell r="E381" t="str">
            <v>خزينة</v>
          </cell>
          <cell r="F381">
            <v>80</v>
          </cell>
          <cell r="G381">
            <v>0</v>
          </cell>
          <cell r="H381" t="str">
            <v>وسط البلد</v>
          </cell>
          <cell r="I381">
            <v>0</v>
          </cell>
          <cell r="J381">
            <v>5300</v>
          </cell>
          <cell r="K381">
            <v>42018</v>
          </cell>
          <cell r="L381" t="str">
            <v>ايداع العميل بخزينة وسط البلد سند قبض رقم 80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>
            <v>377</v>
          </cell>
          <cell r="B382">
            <v>303</v>
          </cell>
          <cell r="C382" t="str">
            <v>افراد - عمرة</v>
          </cell>
          <cell r="D382" t="str">
            <v>Individoal - Umra</v>
          </cell>
          <cell r="E382" t="str">
            <v>فاتورة</v>
          </cell>
          <cell r="F382">
            <v>0</v>
          </cell>
          <cell r="G382">
            <v>0</v>
          </cell>
          <cell r="H382">
            <v>0</v>
          </cell>
          <cell r="I382">
            <v>4000</v>
          </cell>
          <cell r="J382">
            <v>0</v>
          </cell>
          <cell r="K382">
            <v>42021</v>
          </cell>
          <cell r="L382" t="str">
            <v xml:space="preserve">رحلة 17 /1 /2015 -بواخر </v>
          </cell>
          <cell r="M382">
            <v>0</v>
          </cell>
          <cell r="N382">
            <v>0</v>
          </cell>
          <cell r="O382" t="str">
            <v xml:space="preserve">بواخر </v>
          </cell>
        </row>
        <row r="383">
          <cell r="A383">
            <v>378</v>
          </cell>
          <cell r="B383">
            <v>303</v>
          </cell>
          <cell r="C383" t="str">
            <v>افراد - عمرة</v>
          </cell>
          <cell r="D383" t="str">
            <v>Individoal - Umra</v>
          </cell>
          <cell r="E383" t="str">
            <v>فاتورة</v>
          </cell>
          <cell r="F383">
            <v>0</v>
          </cell>
          <cell r="G383">
            <v>0</v>
          </cell>
          <cell r="H383">
            <v>0</v>
          </cell>
          <cell r="I383">
            <v>1300</v>
          </cell>
          <cell r="J383">
            <v>0</v>
          </cell>
          <cell r="K383">
            <v>42021</v>
          </cell>
          <cell r="L383" t="str">
            <v xml:space="preserve">رحلة 17 /1 /2015 -بواخر </v>
          </cell>
          <cell r="M383">
            <v>0</v>
          </cell>
          <cell r="N383">
            <v>0</v>
          </cell>
          <cell r="O383" t="str">
            <v xml:space="preserve">تاشيرات </v>
          </cell>
        </row>
        <row r="384">
          <cell r="A384">
            <v>379</v>
          </cell>
          <cell r="B384">
            <v>74</v>
          </cell>
          <cell r="C384" t="str">
            <v>جمعية منقباد</v>
          </cell>
          <cell r="D384" t="str">
            <v>Gam3ya Menkebad</v>
          </cell>
          <cell r="E384" t="str">
            <v>خزينة</v>
          </cell>
          <cell r="F384">
            <v>84</v>
          </cell>
          <cell r="G384">
            <v>0</v>
          </cell>
          <cell r="H384" t="str">
            <v>وسط البلد</v>
          </cell>
          <cell r="I384">
            <v>0</v>
          </cell>
          <cell r="J384">
            <v>300</v>
          </cell>
          <cell r="K384">
            <v>42018</v>
          </cell>
          <cell r="L384" t="str">
            <v>ايداع العميل بخزينة وسط البلد سند قبض رقم 84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380</v>
          </cell>
          <cell r="B385">
            <v>303</v>
          </cell>
          <cell r="C385" t="str">
            <v>افراد - عمرة</v>
          </cell>
          <cell r="D385" t="str">
            <v>Individoal - Umra</v>
          </cell>
          <cell r="E385" t="str">
            <v>خزينة</v>
          </cell>
          <cell r="F385">
            <v>89</v>
          </cell>
          <cell r="G385">
            <v>0</v>
          </cell>
          <cell r="H385" t="str">
            <v>وسط البلد</v>
          </cell>
          <cell r="I385">
            <v>0</v>
          </cell>
          <cell r="J385">
            <v>25000</v>
          </cell>
          <cell r="K385">
            <v>42018</v>
          </cell>
          <cell r="L385" t="str">
            <v>ايداع العميل بخزينة وسط البلد سند قبض رقم 89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381</v>
          </cell>
          <cell r="B386">
            <v>303</v>
          </cell>
          <cell r="C386" t="str">
            <v>افراد - عمرة</v>
          </cell>
          <cell r="D386" t="str">
            <v>Individoal - Umra</v>
          </cell>
          <cell r="E386" t="str">
            <v>خزينة</v>
          </cell>
          <cell r="F386">
            <v>91</v>
          </cell>
          <cell r="G386">
            <v>0</v>
          </cell>
          <cell r="H386" t="str">
            <v>وسط البلد</v>
          </cell>
          <cell r="I386">
            <v>0</v>
          </cell>
          <cell r="J386">
            <v>8100</v>
          </cell>
          <cell r="K386">
            <v>42018</v>
          </cell>
          <cell r="L386" t="str">
            <v>ايداع العميل بخزينة وسط البلد سند قبض رقم 91</v>
          </cell>
          <cell r="M386">
            <v>0</v>
          </cell>
          <cell r="N386">
            <v>0</v>
          </cell>
          <cell r="O386">
            <v>0</v>
          </cell>
        </row>
        <row r="387">
          <cell r="A387">
            <v>382</v>
          </cell>
          <cell r="B387">
            <v>303</v>
          </cell>
          <cell r="C387" t="str">
            <v>افراد - عمرة</v>
          </cell>
          <cell r="D387" t="str">
            <v>Individoal - Umra</v>
          </cell>
          <cell r="E387" t="str">
            <v>فاتورة</v>
          </cell>
          <cell r="F387">
            <v>0</v>
          </cell>
          <cell r="G387">
            <v>0</v>
          </cell>
          <cell r="H387">
            <v>0</v>
          </cell>
          <cell r="I387">
            <v>12600</v>
          </cell>
          <cell r="J387">
            <v>0</v>
          </cell>
          <cell r="K387">
            <v>42023</v>
          </cell>
          <cell r="L387" t="str">
            <v xml:space="preserve">رحلة 19 /1 /2015 طيران </v>
          </cell>
          <cell r="M387">
            <v>0</v>
          </cell>
          <cell r="N387" t="str">
            <v>منفذ</v>
          </cell>
          <cell r="O387" t="str">
            <v xml:space="preserve">طيران </v>
          </cell>
        </row>
        <row r="388">
          <cell r="A388">
            <v>383</v>
          </cell>
          <cell r="B388">
            <v>743</v>
          </cell>
          <cell r="C388" t="str">
            <v xml:space="preserve">الرجاء للسياحة </v>
          </cell>
          <cell r="D388" t="str">
            <v>Alragaa Tours</v>
          </cell>
          <cell r="E388" t="str">
            <v>خزينة</v>
          </cell>
          <cell r="F388">
            <v>94</v>
          </cell>
          <cell r="G388">
            <v>0</v>
          </cell>
          <cell r="H388" t="str">
            <v xml:space="preserve">وسط البلد </v>
          </cell>
          <cell r="I388">
            <v>0</v>
          </cell>
          <cell r="J388">
            <v>7600</v>
          </cell>
          <cell r="K388">
            <v>42018</v>
          </cell>
          <cell r="L388" t="str">
            <v>ايداع العميل بخزينة وسط البلد سند قبض رقم 94</v>
          </cell>
          <cell r="M388">
            <v>0</v>
          </cell>
          <cell r="N388">
            <v>0</v>
          </cell>
          <cell r="O388">
            <v>0</v>
          </cell>
        </row>
        <row r="389">
          <cell r="A389">
            <v>384</v>
          </cell>
          <cell r="B389">
            <v>303</v>
          </cell>
          <cell r="C389" t="str">
            <v>افراد - عمرة</v>
          </cell>
          <cell r="D389" t="str">
            <v>Individoal - Umra</v>
          </cell>
          <cell r="E389" t="str">
            <v>خزينة</v>
          </cell>
          <cell r="F389">
            <v>95</v>
          </cell>
          <cell r="G389">
            <v>0</v>
          </cell>
          <cell r="H389" t="str">
            <v xml:space="preserve">وسط البلد </v>
          </cell>
          <cell r="I389">
            <v>0</v>
          </cell>
          <cell r="J389">
            <v>600</v>
          </cell>
          <cell r="K389">
            <v>42018</v>
          </cell>
          <cell r="L389" t="str">
            <v>ايداع العميل بخزينة وسط البلد سند قبض رقم 95</v>
          </cell>
          <cell r="M389">
            <v>0</v>
          </cell>
          <cell r="N389">
            <v>0</v>
          </cell>
          <cell r="O389">
            <v>0</v>
          </cell>
        </row>
        <row r="390">
          <cell r="A390">
            <v>385</v>
          </cell>
          <cell r="B390">
            <v>303</v>
          </cell>
          <cell r="C390" t="str">
            <v>افراد - عمرة</v>
          </cell>
          <cell r="D390" t="str">
            <v>Individoal - Umra</v>
          </cell>
          <cell r="E390" t="str">
            <v>فاتورة</v>
          </cell>
          <cell r="F390">
            <v>0</v>
          </cell>
          <cell r="G390">
            <v>0</v>
          </cell>
          <cell r="H390">
            <v>0</v>
          </cell>
          <cell r="I390">
            <v>600</v>
          </cell>
          <cell r="J390">
            <v>0</v>
          </cell>
          <cell r="K390">
            <v>42021</v>
          </cell>
          <cell r="L390" t="str">
            <v xml:space="preserve">رحلة 17 /1 /2015 -تاشيرات </v>
          </cell>
          <cell r="M390">
            <v>0</v>
          </cell>
          <cell r="N390">
            <v>0</v>
          </cell>
          <cell r="O390" t="str">
            <v xml:space="preserve">تاشيرات </v>
          </cell>
        </row>
        <row r="391">
          <cell r="A391">
            <v>386</v>
          </cell>
          <cell r="B391">
            <v>303</v>
          </cell>
          <cell r="C391" t="str">
            <v>افراد - عمرة</v>
          </cell>
          <cell r="D391" t="str">
            <v>Individoal - Umra</v>
          </cell>
          <cell r="E391" t="str">
            <v>خزينة</v>
          </cell>
          <cell r="F391">
            <v>97</v>
          </cell>
          <cell r="G391">
            <v>0</v>
          </cell>
          <cell r="H391" t="str">
            <v xml:space="preserve">وسط البلد </v>
          </cell>
          <cell r="I391">
            <v>0</v>
          </cell>
          <cell r="J391">
            <v>3000</v>
          </cell>
          <cell r="K391">
            <v>42018</v>
          </cell>
          <cell r="L391" t="str">
            <v>ايداع العميل بخزينة وسط البلد سند قبض رقم 97</v>
          </cell>
          <cell r="M391">
            <v>0</v>
          </cell>
          <cell r="N391">
            <v>0</v>
          </cell>
          <cell r="O391">
            <v>0</v>
          </cell>
        </row>
        <row r="392">
          <cell r="A392">
            <v>387</v>
          </cell>
          <cell r="B392">
            <v>749</v>
          </cell>
          <cell r="C392" t="str">
            <v xml:space="preserve">فاطمة محمد احمد </v>
          </cell>
          <cell r="D392" t="str">
            <v xml:space="preserve">Fatama Mohamed Ahmed </v>
          </cell>
          <cell r="E392" t="str">
            <v>فاتورة</v>
          </cell>
          <cell r="F392">
            <v>0</v>
          </cell>
          <cell r="G392">
            <v>0</v>
          </cell>
          <cell r="H392">
            <v>0</v>
          </cell>
          <cell r="I392">
            <v>110600</v>
          </cell>
          <cell r="J392">
            <v>0</v>
          </cell>
          <cell r="K392">
            <v>42025</v>
          </cell>
          <cell r="L392" t="str">
            <v xml:space="preserve">رحلة 21 / 1 /2015 طيران </v>
          </cell>
          <cell r="M392">
            <v>0</v>
          </cell>
          <cell r="N392">
            <v>0</v>
          </cell>
          <cell r="O392" t="str">
            <v xml:space="preserve">طيران </v>
          </cell>
        </row>
        <row r="393">
          <cell r="A393">
            <v>388</v>
          </cell>
          <cell r="B393">
            <v>273</v>
          </cell>
          <cell r="C393" t="str">
            <v>ايجبيشان كوين</v>
          </cell>
          <cell r="D393" t="str">
            <v>Egyption Queen</v>
          </cell>
          <cell r="E393" t="str">
            <v>فاتورة</v>
          </cell>
          <cell r="F393">
            <v>0</v>
          </cell>
          <cell r="G393">
            <v>0</v>
          </cell>
          <cell r="H393">
            <v>0</v>
          </cell>
          <cell r="I393">
            <v>21200</v>
          </cell>
          <cell r="J393">
            <v>0</v>
          </cell>
          <cell r="K393">
            <v>42019</v>
          </cell>
          <cell r="L393" t="str">
            <v xml:space="preserve">رحلة 15 /1 /2015 -طيران </v>
          </cell>
          <cell r="M393" t="str">
            <v>القاهرة - ينبع - القاهرة</v>
          </cell>
          <cell r="N393" t="str">
            <v>منفذ</v>
          </cell>
          <cell r="O393" t="str">
            <v xml:space="preserve">طيران </v>
          </cell>
        </row>
        <row r="394">
          <cell r="A394">
            <v>389</v>
          </cell>
          <cell r="B394">
            <v>328</v>
          </cell>
          <cell r="C394" t="str">
            <v>عبد الفتاح ابو فهد - عمره</v>
          </cell>
          <cell r="D394" t="str">
            <v>Abdelfatah Abo Fahd - Umra</v>
          </cell>
          <cell r="E394" t="str">
            <v>فاتورة</v>
          </cell>
          <cell r="F394">
            <v>0</v>
          </cell>
          <cell r="G394">
            <v>0</v>
          </cell>
          <cell r="H394">
            <v>0</v>
          </cell>
          <cell r="I394">
            <v>25200</v>
          </cell>
          <cell r="J394">
            <v>0</v>
          </cell>
          <cell r="K394">
            <v>42024</v>
          </cell>
          <cell r="L394" t="str">
            <v xml:space="preserve">رحلة 20 /1 /2015 -طيران </v>
          </cell>
          <cell r="M394">
            <v>0</v>
          </cell>
          <cell r="N394" t="str">
            <v>منفذ</v>
          </cell>
          <cell r="O394" t="str">
            <v xml:space="preserve">طيران </v>
          </cell>
        </row>
        <row r="395">
          <cell r="A395">
            <v>390</v>
          </cell>
          <cell r="B395">
            <v>328</v>
          </cell>
          <cell r="C395" t="str">
            <v>عبد الفتاح ابو فهد - عمره</v>
          </cell>
          <cell r="D395" t="str">
            <v>Abdelfatah Abo Fahd - Umra</v>
          </cell>
          <cell r="E395" t="str">
            <v>خزينة</v>
          </cell>
          <cell r="F395">
            <v>102</v>
          </cell>
          <cell r="G395">
            <v>0</v>
          </cell>
          <cell r="H395" t="str">
            <v>وسط البلد</v>
          </cell>
          <cell r="I395">
            <v>0</v>
          </cell>
          <cell r="J395">
            <v>25200</v>
          </cell>
          <cell r="K395">
            <v>42019</v>
          </cell>
          <cell r="L395" t="str">
            <v>ايداع العميل بخزينة وسط البلد سند قبض رقم 102</v>
          </cell>
          <cell r="M395">
            <v>0</v>
          </cell>
          <cell r="N395">
            <v>0</v>
          </cell>
          <cell r="O395">
            <v>0</v>
          </cell>
        </row>
        <row r="396">
          <cell r="A396">
            <v>391</v>
          </cell>
          <cell r="B396">
            <v>123</v>
          </cell>
          <cell r="C396" t="str">
            <v>المستقبل للسياحة</v>
          </cell>
          <cell r="D396" t="str">
            <v>Future Group Tours</v>
          </cell>
          <cell r="E396" t="str">
            <v>خزينة</v>
          </cell>
          <cell r="F396">
            <v>107</v>
          </cell>
          <cell r="G396">
            <v>0</v>
          </cell>
          <cell r="H396" t="str">
            <v xml:space="preserve">وسط البلد </v>
          </cell>
          <cell r="I396">
            <v>0</v>
          </cell>
          <cell r="J396">
            <v>42200</v>
          </cell>
          <cell r="K396">
            <v>42019</v>
          </cell>
          <cell r="L396" t="str">
            <v>ايداع العميل بخزينة وسط البلد سند قبض رقم 107</v>
          </cell>
          <cell r="M396">
            <v>0</v>
          </cell>
          <cell r="N396">
            <v>0</v>
          </cell>
          <cell r="O396">
            <v>0</v>
          </cell>
        </row>
        <row r="397">
          <cell r="A397">
            <v>392</v>
          </cell>
          <cell r="B397">
            <v>123</v>
          </cell>
          <cell r="C397" t="str">
            <v>المستقبل للسياحة</v>
          </cell>
          <cell r="D397" t="str">
            <v>Future Group Tours</v>
          </cell>
          <cell r="E397" t="str">
            <v>فاتورة</v>
          </cell>
          <cell r="F397">
            <v>0</v>
          </cell>
          <cell r="G397">
            <v>0</v>
          </cell>
          <cell r="H397">
            <v>0</v>
          </cell>
          <cell r="I397">
            <v>72000</v>
          </cell>
          <cell r="J397">
            <v>0</v>
          </cell>
          <cell r="K397">
            <v>42023</v>
          </cell>
          <cell r="L397" t="str">
            <v xml:space="preserve">رحلة 19 /1 /2015 -طيران </v>
          </cell>
          <cell r="M397">
            <v>0</v>
          </cell>
          <cell r="N397" t="str">
            <v>منفذ</v>
          </cell>
          <cell r="O397" t="str">
            <v xml:space="preserve">طيران </v>
          </cell>
        </row>
        <row r="398">
          <cell r="A398">
            <v>393</v>
          </cell>
          <cell r="B398">
            <v>756</v>
          </cell>
          <cell r="C398" t="str">
            <v xml:space="preserve">تامر احمد يمانى </v>
          </cell>
          <cell r="D398" t="str">
            <v>Tamer ahmed yamny</v>
          </cell>
          <cell r="E398" t="str">
            <v>فاتورة</v>
          </cell>
          <cell r="F398">
            <v>0</v>
          </cell>
          <cell r="G398">
            <v>0</v>
          </cell>
          <cell r="H398">
            <v>0</v>
          </cell>
          <cell r="I398">
            <v>32800</v>
          </cell>
          <cell r="J398">
            <v>0</v>
          </cell>
          <cell r="K398">
            <v>42023</v>
          </cell>
          <cell r="L398" t="str">
            <v xml:space="preserve">رحلة 19 /1 /2015 -طيران </v>
          </cell>
          <cell r="M398">
            <v>0</v>
          </cell>
          <cell r="N398" t="str">
            <v>منفذ</v>
          </cell>
          <cell r="O398" t="str">
            <v xml:space="preserve">طيران </v>
          </cell>
        </row>
        <row r="399">
          <cell r="A399">
            <v>394</v>
          </cell>
          <cell r="B399">
            <v>303</v>
          </cell>
          <cell r="C399" t="str">
            <v>افراد - عمرة</v>
          </cell>
          <cell r="D399" t="str">
            <v>Individoal - Umra</v>
          </cell>
          <cell r="E399" t="str">
            <v>فاتورة</v>
          </cell>
          <cell r="F399">
            <v>0</v>
          </cell>
          <cell r="G399">
            <v>0</v>
          </cell>
          <cell r="H399">
            <v>0</v>
          </cell>
          <cell r="I399">
            <v>25800</v>
          </cell>
          <cell r="J399">
            <v>0</v>
          </cell>
          <cell r="K399">
            <v>42024</v>
          </cell>
          <cell r="L399" t="str">
            <v xml:space="preserve">رحلة 20 /1 /2015 -طيران </v>
          </cell>
          <cell r="M399">
            <v>0</v>
          </cell>
          <cell r="N399" t="str">
            <v>منفذ</v>
          </cell>
          <cell r="O399" t="str">
            <v xml:space="preserve">طيران </v>
          </cell>
        </row>
        <row r="400">
          <cell r="A400">
            <v>395</v>
          </cell>
          <cell r="B400">
            <v>744</v>
          </cell>
          <cell r="C400" t="str">
            <v>عماد الدين سفاجا</v>
          </cell>
          <cell r="D400" t="str">
            <v>Emad aldin safag</v>
          </cell>
          <cell r="E400" t="str">
            <v>ايداع</v>
          </cell>
          <cell r="F400">
            <v>0</v>
          </cell>
          <cell r="G400" t="str">
            <v xml:space="preserve">الاسكندرية </v>
          </cell>
          <cell r="H400">
            <v>0</v>
          </cell>
          <cell r="I400">
            <v>0</v>
          </cell>
          <cell r="J400">
            <v>330000</v>
          </cell>
          <cell r="K400">
            <v>42019</v>
          </cell>
          <cell r="L400" t="str">
            <v xml:space="preserve">ايداع العميل ببنك الاسكندرية </v>
          </cell>
          <cell r="M400">
            <v>0</v>
          </cell>
          <cell r="N400">
            <v>0</v>
          </cell>
          <cell r="O400">
            <v>0</v>
          </cell>
        </row>
        <row r="401">
          <cell r="A401">
            <v>396</v>
          </cell>
          <cell r="B401">
            <v>743</v>
          </cell>
          <cell r="C401" t="str">
            <v xml:space="preserve">الرجاء للسياحة </v>
          </cell>
          <cell r="D401" t="str">
            <v>Alragaa Tours</v>
          </cell>
          <cell r="E401" t="str">
            <v>خزينة</v>
          </cell>
          <cell r="F401">
            <v>111</v>
          </cell>
          <cell r="G401">
            <v>0</v>
          </cell>
          <cell r="H401" t="str">
            <v>وسط البلد</v>
          </cell>
          <cell r="I401">
            <v>0</v>
          </cell>
          <cell r="J401">
            <v>18700</v>
          </cell>
          <cell r="K401">
            <v>42019</v>
          </cell>
          <cell r="L401" t="str">
            <v>ايداع العميل بخزينة وسط البلد سند قبض رقم 111</v>
          </cell>
          <cell r="M401">
            <v>0</v>
          </cell>
          <cell r="N401">
            <v>0</v>
          </cell>
          <cell r="O401">
            <v>0</v>
          </cell>
        </row>
        <row r="402">
          <cell r="A402">
            <v>397</v>
          </cell>
          <cell r="B402">
            <v>743</v>
          </cell>
          <cell r="C402" t="str">
            <v xml:space="preserve">الرجاء للسياحة </v>
          </cell>
          <cell r="D402" t="str">
            <v>Alragaa Tours</v>
          </cell>
          <cell r="E402" t="str">
            <v>فاتورة</v>
          </cell>
          <cell r="F402">
            <v>0</v>
          </cell>
          <cell r="G402">
            <v>0</v>
          </cell>
          <cell r="H402">
            <v>0</v>
          </cell>
          <cell r="I402">
            <v>79800</v>
          </cell>
          <cell r="J402">
            <v>0</v>
          </cell>
          <cell r="K402">
            <v>42022</v>
          </cell>
          <cell r="L402" t="str">
            <v xml:space="preserve">رحلة 18 /1 /2015 -طيران </v>
          </cell>
          <cell r="M402">
            <v>0</v>
          </cell>
          <cell r="N402">
            <v>0</v>
          </cell>
          <cell r="O402" t="str">
            <v xml:space="preserve">طيران </v>
          </cell>
        </row>
        <row r="403">
          <cell r="A403">
            <v>398</v>
          </cell>
          <cell r="B403">
            <v>586</v>
          </cell>
          <cell r="C403" t="str">
            <v>طارق رمضان</v>
          </cell>
          <cell r="D403" t="str">
            <v>Tarek Ramadan</v>
          </cell>
          <cell r="E403" t="str">
            <v>فاتورة</v>
          </cell>
          <cell r="F403">
            <v>0</v>
          </cell>
          <cell r="G403">
            <v>0</v>
          </cell>
          <cell r="H403">
            <v>0</v>
          </cell>
          <cell r="I403">
            <v>30400</v>
          </cell>
          <cell r="J403">
            <v>0</v>
          </cell>
          <cell r="K403">
            <v>42023</v>
          </cell>
          <cell r="L403" t="str">
            <v xml:space="preserve">رحلة 19 /1 /2015 -طيران </v>
          </cell>
          <cell r="M403">
            <v>0</v>
          </cell>
          <cell r="N403" t="str">
            <v>منفذ</v>
          </cell>
          <cell r="O403" t="str">
            <v xml:space="preserve">طيران </v>
          </cell>
        </row>
        <row r="404">
          <cell r="A404">
            <v>399</v>
          </cell>
          <cell r="B404">
            <v>586</v>
          </cell>
          <cell r="C404" t="str">
            <v>طارق رمضان</v>
          </cell>
          <cell r="D404" t="str">
            <v>Tarek Ramadan</v>
          </cell>
          <cell r="E404" t="str">
            <v>فاتورة</v>
          </cell>
          <cell r="F404">
            <v>0</v>
          </cell>
          <cell r="G404">
            <v>0</v>
          </cell>
          <cell r="H404">
            <v>0</v>
          </cell>
          <cell r="I404">
            <v>41800</v>
          </cell>
          <cell r="J404">
            <v>0</v>
          </cell>
          <cell r="K404">
            <v>42024</v>
          </cell>
          <cell r="L404" t="str">
            <v xml:space="preserve">رحلة 20 /1 /2015 -طيران </v>
          </cell>
          <cell r="M404">
            <v>0</v>
          </cell>
          <cell r="N404" t="str">
            <v>منفذ</v>
          </cell>
          <cell r="O404" t="str">
            <v xml:space="preserve">طيران </v>
          </cell>
        </row>
        <row r="405">
          <cell r="A405">
            <v>400</v>
          </cell>
          <cell r="B405">
            <v>743</v>
          </cell>
          <cell r="C405" t="str">
            <v xml:space="preserve">الرجاء للسياحة </v>
          </cell>
          <cell r="D405" t="str">
            <v>Alragaa Tours</v>
          </cell>
          <cell r="E405" t="str">
            <v>خزينة</v>
          </cell>
          <cell r="F405">
            <v>118</v>
          </cell>
          <cell r="G405">
            <v>0</v>
          </cell>
          <cell r="H405" t="str">
            <v>وسط البلد</v>
          </cell>
          <cell r="I405">
            <v>0</v>
          </cell>
          <cell r="J405">
            <v>1500</v>
          </cell>
          <cell r="K405">
            <v>42019</v>
          </cell>
          <cell r="L405" t="str">
            <v>ايداع العميل بخزينة وسط البلد سند قبض رقم 118</v>
          </cell>
          <cell r="M405">
            <v>0</v>
          </cell>
          <cell r="N405">
            <v>0</v>
          </cell>
          <cell r="O405" t="str">
            <v xml:space="preserve">طيران </v>
          </cell>
        </row>
        <row r="406">
          <cell r="A406">
            <v>401</v>
          </cell>
          <cell r="B406">
            <v>31</v>
          </cell>
          <cell r="C406" t="str">
            <v>حور محب</v>
          </cell>
          <cell r="D406" t="str">
            <v>Hour Moheb (2)</v>
          </cell>
          <cell r="E406" t="str">
            <v>خزينة</v>
          </cell>
          <cell r="F406">
            <v>124</v>
          </cell>
          <cell r="G406">
            <v>0</v>
          </cell>
          <cell r="H406" t="str">
            <v>وسط البلد</v>
          </cell>
          <cell r="I406">
            <v>0</v>
          </cell>
          <cell r="J406">
            <v>52050</v>
          </cell>
          <cell r="K406">
            <v>42019</v>
          </cell>
          <cell r="L406" t="str">
            <v>ايداع العميل بخزينة وسط البلد سند قبض رقم 124</v>
          </cell>
          <cell r="M406">
            <v>0</v>
          </cell>
          <cell r="N406">
            <v>0</v>
          </cell>
          <cell r="O406">
            <v>0</v>
          </cell>
        </row>
        <row r="407">
          <cell r="A407">
            <v>402</v>
          </cell>
          <cell r="B407">
            <v>427</v>
          </cell>
          <cell r="C407" t="str">
            <v>عزت سليمان شيحة</v>
          </cell>
          <cell r="D407" t="str">
            <v>Ezzat soliman sheha</v>
          </cell>
          <cell r="E407" t="str">
            <v>خزينة</v>
          </cell>
          <cell r="F407">
            <v>127</v>
          </cell>
          <cell r="G407">
            <v>0</v>
          </cell>
          <cell r="H407" t="str">
            <v>وسط البلد</v>
          </cell>
          <cell r="I407">
            <v>0</v>
          </cell>
          <cell r="J407">
            <v>21000</v>
          </cell>
          <cell r="K407">
            <v>42021</v>
          </cell>
          <cell r="L407" t="str">
            <v>ايداع العميل بخزينة وسط البلد سند قبض رقم 127</v>
          </cell>
          <cell r="M407">
            <v>0</v>
          </cell>
          <cell r="N407">
            <v>0</v>
          </cell>
          <cell r="O407">
            <v>0</v>
          </cell>
        </row>
        <row r="408">
          <cell r="A408">
            <v>403</v>
          </cell>
          <cell r="B408">
            <v>303</v>
          </cell>
          <cell r="C408" t="str">
            <v>افراد - عمرة</v>
          </cell>
          <cell r="D408" t="str">
            <v>Individoal - Umra</v>
          </cell>
          <cell r="E408" t="str">
            <v>خزينة</v>
          </cell>
          <cell r="F408">
            <v>6615</v>
          </cell>
          <cell r="G408">
            <v>0</v>
          </cell>
          <cell r="H408" t="str">
            <v>المعادي</v>
          </cell>
          <cell r="I408">
            <v>0</v>
          </cell>
          <cell r="J408">
            <v>5000</v>
          </cell>
          <cell r="K408">
            <v>42021</v>
          </cell>
          <cell r="L408" t="str">
            <v xml:space="preserve">ايداع العميل بخزينة المركز الرئيسى سند قبض رقم 6615 </v>
          </cell>
          <cell r="M408">
            <v>0</v>
          </cell>
          <cell r="N408">
            <v>0</v>
          </cell>
          <cell r="O408">
            <v>0</v>
          </cell>
        </row>
        <row r="409">
          <cell r="A409">
            <v>404</v>
          </cell>
          <cell r="B409">
            <v>303</v>
          </cell>
          <cell r="C409" t="str">
            <v>افراد - عمرة</v>
          </cell>
          <cell r="D409" t="str">
            <v>Individoal - Umra</v>
          </cell>
          <cell r="E409" t="str">
            <v>خزينة</v>
          </cell>
          <cell r="F409">
            <v>101</v>
          </cell>
          <cell r="G409">
            <v>0</v>
          </cell>
          <cell r="H409" t="str">
            <v>وسط البلد</v>
          </cell>
          <cell r="I409">
            <v>0</v>
          </cell>
          <cell r="J409">
            <v>10000</v>
          </cell>
          <cell r="K409">
            <v>42019</v>
          </cell>
          <cell r="L409" t="str">
            <v>ايداع العميل بخزينة وسط البلد سند قبض رقم 101</v>
          </cell>
          <cell r="M409">
            <v>0</v>
          </cell>
          <cell r="N409">
            <v>0</v>
          </cell>
          <cell r="O409">
            <v>0</v>
          </cell>
        </row>
        <row r="410">
          <cell r="A410">
            <v>405</v>
          </cell>
          <cell r="B410">
            <v>303</v>
          </cell>
          <cell r="C410" t="str">
            <v>افراد - عمرة</v>
          </cell>
          <cell r="D410" t="str">
            <v>Individoal - Umra</v>
          </cell>
          <cell r="E410" t="str">
            <v>خزينة</v>
          </cell>
          <cell r="F410">
            <v>104</v>
          </cell>
          <cell r="G410">
            <v>0</v>
          </cell>
          <cell r="H410" t="str">
            <v>وسط البلد</v>
          </cell>
          <cell r="I410">
            <v>0</v>
          </cell>
          <cell r="J410">
            <v>4000</v>
          </cell>
          <cell r="K410">
            <v>42019</v>
          </cell>
          <cell r="L410" t="str">
            <v>ايداع العميل بخزينة وسط البلد سند قبض رقم 104</v>
          </cell>
          <cell r="M410">
            <v>0</v>
          </cell>
          <cell r="N410">
            <v>0</v>
          </cell>
          <cell r="O410">
            <v>0</v>
          </cell>
        </row>
        <row r="411">
          <cell r="A411">
            <v>406</v>
          </cell>
          <cell r="B411">
            <v>368</v>
          </cell>
          <cell r="C411" t="str">
            <v>سما تورز</v>
          </cell>
          <cell r="D411" t="str">
            <v>Sama Tours</v>
          </cell>
          <cell r="E411" t="str">
            <v>خزينة</v>
          </cell>
          <cell r="F411">
            <v>105</v>
          </cell>
          <cell r="G411">
            <v>0</v>
          </cell>
          <cell r="H411" t="str">
            <v>وسط البلد</v>
          </cell>
          <cell r="I411">
            <v>0</v>
          </cell>
          <cell r="J411">
            <v>10100</v>
          </cell>
          <cell r="K411">
            <v>42019</v>
          </cell>
          <cell r="L411" t="str">
            <v>ايداع العميل بخزينة وسط البلد سند قبض رقم 105</v>
          </cell>
          <cell r="M411">
            <v>0</v>
          </cell>
          <cell r="N411">
            <v>0</v>
          </cell>
          <cell r="O411">
            <v>0</v>
          </cell>
        </row>
        <row r="412">
          <cell r="A412">
            <v>407</v>
          </cell>
          <cell r="B412">
            <v>788</v>
          </cell>
          <cell r="C412" t="str">
            <v>ماهر سلامة</v>
          </cell>
          <cell r="D412" t="str">
            <v>Maher salama</v>
          </cell>
          <cell r="E412" t="str">
            <v>خزينة</v>
          </cell>
          <cell r="F412">
            <v>106</v>
          </cell>
          <cell r="G412">
            <v>0</v>
          </cell>
          <cell r="H412" t="str">
            <v>وسط البلد</v>
          </cell>
          <cell r="I412">
            <v>0</v>
          </cell>
          <cell r="J412">
            <v>90000</v>
          </cell>
          <cell r="K412">
            <v>42019</v>
          </cell>
          <cell r="L412" t="str">
            <v>ايداع العميل بخزينة وسط البلد سند قبض رقم 106</v>
          </cell>
          <cell r="M412">
            <v>0</v>
          </cell>
          <cell r="N412">
            <v>0</v>
          </cell>
          <cell r="O412">
            <v>0</v>
          </cell>
        </row>
        <row r="413">
          <cell r="A413">
            <v>408</v>
          </cell>
          <cell r="B413">
            <v>303</v>
          </cell>
          <cell r="C413" t="str">
            <v>افراد - عمرة</v>
          </cell>
          <cell r="D413" t="str">
            <v>Individoal - Umra</v>
          </cell>
          <cell r="E413" t="str">
            <v>خزينة</v>
          </cell>
          <cell r="F413">
            <v>112</v>
          </cell>
          <cell r="G413">
            <v>0</v>
          </cell>
          <cell r="H413" t="str">
            <v>وسط البلد</v>
          </cell>
          <cell r="I413">
            <v>0</v>
          </cell>
          <cell r="J413">
            <v>1000</v>
          </cell>
          <cell r="K413">
            <v>42019</v>
          </cell>
          <cell r="L413" t="str">
            <v>ايداع العميل بخزينة وسط البلد سند قبض رقم 112</v>
          </cell>
          <cell r="M413">
            <v>0</v>
          </cell>
          <cell r="N413">
            <v>0</v>
          </cell>
          <cell r="O413">
            <v>0</v>
          </cell>
        </row>
        <row r="414">
          <cell r="A414">
            <v>409</v>
          </cell>
          <cell r="B414">
            <v>303</v>
          </cell>
          <cell r="C414" t="str">
            <v>افراد - عمرة</v>
          </cell>
          <cell r="D414" t="str">
            <v>Individoal - Umra</v>
          </cell>
          <cell r="E414" t="str">
            <v>خزينة</v>
          </cell>
          <cell r="F414">
            <v>114</v>
          </cell>
          <cell r="G414">
            <v>0</v>
          </cell>
          <cell r="H414" t="str">
            <v>وسط البلد</v>
          </cell>
          <cell r="I414">
            <v>0</v>
          </cell>
          <cell r="J414">
            <v>7800</v>
          </cell>
          <cell r="K414">
            <v>42019</v>
          </cell>
          <cell r="L414" t="str">
            <v>ايداع العميل بخزينة وسط البلد سند قبض رقم 114</v>
          </cell>
          <cell r="M414">
            <v>0</v>
          </cell>
          <cell r="N414">
            <v>0</v>
          </cell>
          <cell r="O414">
            <v>0</v>
          </cell>
        </row>
        <row r="415">
          <cell r="A415">
            <v>410</v>
          </cell>
          <cell r="B415">
            <v>303</v>
          </cell>
          <cell r="C415" t="str">
            <v>افراد - عمرة</v>
          </cell>
          <cell r="D415" t="str">
            <v>Individoal - Umra</v>
          </cell>
          <cell r="E415" t="str">
            <v>خزينة</v>
          </cell>
          <cell r="F415">
            <v>115</v>
          </cell>
          <cell r="G415">
            <v>0</v>
          </cell>
          <cell r="H415" t="str">
            <v>وسط البلد</v>
          </cell>
          <cell r="I415">
            <v>0</v>
          </cell>
          <cell r="J415">
            <v>4200</v>
          </cell>
          <cell r="K415">
            <v>42019</v>
          </cell>
          <cell r="L415" t="str">
            <v>ايداع العميل بخزينة وسط البلد سند قبض رقم 115</v>
          </cell>
          <cell r="M415">
            <v>0</v>
          </cell>
          <cell r="N415">
            <v>0</v>
          </cell>
          <cell r="O415">
            <v>0</v>
          </cell>
        </row>
        <row r="416">
          <cell r="A416">
            <v>411</v>
          </cell>
          <cell r="B416">
            <v>216</v>
          </cell>
          <cell r="C416" t="str">
            <v>ميس ايجيبت</v>
          </cell>
          <cell r="D416" t="str">
            <v>Miss Egypt</v>
          </cell>
          <cell r="E416" t="str">
            <v>خزينة</v>
          </cell>
          <cell r="F416">
            <v>116</v>
          </cell>
          <cell r="G416">
            <v>0</v>
          </cell>
          <cell r="H416" t="str">
            <v>وسط البلد</v>
          </cell>
          <cell r="I416">
            <v>0</v>
          </cell>
          <cell r="J416">
            <v>5000</v>
          </cell>
          <cell r="K416">
            <v>42019</v>
          </cell>
          <cell r="L416" t="str">
            <v>ايداع العميل بخزينة وسط البلد سند قبض رقم 116</v>
          </cell>
          <cell r="M416">
            <v>0</v>
          </cell>
          <cell r="N416">
            <v>0</v>
          </cell>
          <cell r="O416">
            <v>0</v>
          </cell>
        </row>
        <row r="417">
          <cell r="A417">
            <v>412</v>
          </cell>
          <cell r="B417">
            <v>675</v>
          </cell>
          <cell r="C417" t="str">
            <v>نيو نهار</v>
          </cell>
          <cell r="D417" t="str">
            <v>New Nahar</v>
          </cell>
          <cell r="E417" t="str">
            <v>ايداع</v>
          </cell>
          <cell r="F417">
            <v>0</v>
          </cell>
          <cell r="G417" t="str">
            <v xml:space="preserve">كريدى </v>
          </cell>
          <cell r="H417">
            <v>0</v>
          </cell>
          <cell r="I417">
            <v>0</v>
          </cell>
          <cell r="J417">
            <v>80000</v>
          </cell>
          <cell r="K417">
            <v>42019</v>
          </cell>
          <cell r="L417" t="str">
            <v xml:space="preserve">ايداع كريدى السياحى </v>
          </cell>
          <cell r="M417">
            <v>0</v>
          </cell>
          <cell r="N417">
            <v>0</v>
          </cell>
          <cell r="O417">
            <v>0</v>
          </cell>
        </row>
        <row r="418">
          <cell r="A418">
            <v>413</v>
          </cell>
          <cell r="B418">
            <v>372</v>
          </cell>
          <cell r="C418" t="str">
            <v>هاى لايتس</v>
          </cell>
          <cell r="D418" t="str">
            <v>High Lights</v>
          </cell>
          <cell r="E418" t="str">
            <v>فاتورة</v>
          </cell>
          <cell r="F418">
            <v>0</v>
          </cell>
          <cell r="G418">
            <v>0</v>
          </cell>
          <cell r="H418">
            <v>0</v>
          </cell>
          <cell r="I418">
            <v>17200</v>
          </cell>
          <cell r="J418">
            <v>0</v>
          </cell>
          <cell r="K418">
            <v>42023</v>
          </cell>
          <cell r="L418" t="str">
            <v xml:space="preserve">رحلة 19-1-2015 طيران </v>
          </cell>
          <cell r="M418">
            <v>0</v>
          </cell>
          <cell r="N418" t="str">
            <v>منفذ</v>
          </cell>
          <cell r="O418" t="str">
            <v xml:space="preserve">طيران </v>
          </cell>
        </row>
        <row r="419">
          <cell r="A419">
            <v>414</v>
          </cell>
          <cell r="B419">
            <v>372</v>
          </cell>
          <cell r="C419" t="str">
            <v>هاى لايتس</v>
          </cell>
          <cell r="D419" t="str">
            <v>High Lights</v>
          </cell>
          <cell r="E419" t="str">
            <v>خزينة</v>
          </cell>
          <cell r="F419">
            <v>132</v>
          </cell>
          <cell r="G419">
            <v>0</v>
          </cell>
          <cell r="H419">
            <v>0</v>
          </cell>
          <cell r="I419">
            <v>0</v>
          </cell>
          <cell r="J419">
            <v>15450</v>
          </cell>
          <cell r="K419">
            <v>42022</v>
          </cell>
          <cell r="L419" t="str">
            <v>ايداع العميل بخزينة وسط البلد سند قبض رقم 132</v>
          </cell>
          <cell r="M419">
            <v>0</v>
          </cell>
          <cell r="N419">
            <v>0</v>
          </cell>
          <cell r="O419">
            <v>0</v>
          </cell>
        </row>
        <row r="420">
          <cell r="A420">
            <v>415</v>
          </cell>
          <cell r="B420">
            <v>303</v>
          </cell>
          <cell r="C420" t="str">
            <v>افراد - عمرة</v>
          </cell>
          <cell r="D420" t="str">
            <v>Individoal - Umra</v>
          </cell>
          <cell r="E420" t="str">
            <v>خزينة</v>
          </cell>
          <cell r="F420">
            <v>6616</v>
          </cell>
          <cell r="G420">
            <v>0</v>
          </cell>
          <cell r="H420" t="str">
            <v>المعادي</v>
          </cell>
          <cell r="I420">
            <v>0</v>
          </cell>
          <cell r="J420">
            <v>12000</v>
          </cell>
          <cell r="K420">
            <v>42022</v>
          </cell>
          <cell r="L420" t="str">
            <v>ايداع العميل بخزينة المعادى سند قبض رقم 6616</v>
          </cell>
          <cell r="M420">
            <v>0</v>
          </cell>
          <cell r="N420">
            <v>0</v>
          </cell>
          <cell r="O420">
            <v>0</v>
          </cell>
        </row>
        <row r="421">
          <cell r="A421">
            <v>416</v>
          </cell>
          <cell r="B421">
            <v>303</v>
          </cell>
          <cell r="C421" t="str">
            <v>افراد - عمرة</v>
          </cell>
          <cell r="D421" t="str">
            <v>Individoal - Umra</v>
          </cell>
          <cell r="E421" t="str">
            <v>خزينة</v>
          </cell>
          <cell r="F421">
            <v>139</v>
          </cell>
          <cell r="G421">
            <v>0</v>
          </cell>
          <cell r="H421">
            <v>0</v>
          </cell>
          <cell r="I421">
            <v>0</v>
          </cell>
          <cell r="J421">
            <v>350</v>
          </cell>
          <cell r="K421">
            <v>42022</v>
          </cell>
          <cell r="L421" t="str">
            <v>ايداع العميل بخزينة وسط البلد سند قبض رقم 139</v>
          </cell>
          <cell r="M421">
            <v>0</v>
          </cell>
          <cell r="N421">
            <v>0</v>
          </cell>
          <cell r="O421">
            <v>0</v>
          </cell>
        </row>
        <row r="422">
          <cell r="A422">
            <v>417</v>
          </cell>
          <cell r="B422">
            <v>400</v>
          </cell>
          <cell r="C422" t="str">
            <v>الحمل تورز</v>
          </cell>
          <cell r="D422" t="str">
            <v>Alhamel Tours</v>
          </cell>
          <cell r="E422" t="str">
            <v>خزينة</v>
          </cell>
          <cell r="F422">
            <v>129</v>
          </cell>
          <cell r="G422">
            <v>0</v>
          </cell>
          <cell r="H422" t="str">
            <v>وسط البلد</v>
          </cell>
          <cell r="I422">
            <v>0</v>
          </cell>
          <cell r="J422">
            <v>5000</v>
          </cell>
          <cell r="K422">
            <v>42022</v>
          </cell>
          <cell r="L422" t="str">
            <v>ايداع العميل بخزينة وسط البلد سند قبض رقم 129</v>
          </cell>
          <cell r="M422">
            <v>0</v>
          </cell>
          <cell r="N422">
            <v>0</v>
          </cell>
          <cell r="O422">
            <v>0</v>
          </cell>
        </row>
        <row r="423">
          <cell r="A423">
            <v>418</v>
          </cell>
          <cell r="B423">
            <v>303</v>
          </cell>
          <cell r="C423" t="str">
            <v>افراد - عمرة</v>
          </cell>
          <cell r="D423" t="str">
            <v>Individoal - Umra</v>
          </cell>
          <cell r="E423" t="str">
            <v>خزينة</v>
          </cell>
          <cell r="F423">
            <v>130</v>
          </cell>
          <cell r="G423">
            <v>0</v>
          </cell>
          <cell r="H423">
            <v>0</v>
          </cell>
          <cell r="I423">
            <v>0</v>
          </cell>
          <cell r="J423">
            <v>4000</v>
          </cell>
          <cell r="K423">
            <v>42022</v>
          </cell>
          <cell r="L423" t="str">
            <v>ايداع العميل بخزينة وسط البلد سند قبض رقم 130</v>
          </cell>
          <cell r="M423">
            <v>0</v>
          </cell>
          <cell r="N423">
            <v>0</v>
          </cell>
          <cell r="O423">
            <v>0</v>
          </cell>
        </row>
        <row r="424">
          <cell r="A424">
            <v>419</v>
          </cell>
          <cell r="B424">
            <v>44</v>
          </cell>
          <cell r="C424" t="str">
            <v>تيمبو تورز</v>
          </cell>
          <cell r="D424" t="str">
            <v>Tembo Tours Omra</v>
          </cell>
          <cell r="E424" t="str">
            <v>فاتورة</v>
          </cell>
          <cell r="F424">
            <v>0</v>
          </cell>
          <cell r="G424">
            <v>0</v>
          </cell>
          <cell r="H424">
            <v>0</v>
          </cell>
          <cell r="I424">
            <v>3950</v>
          </cell>
          <cell r="J424">
            <v>0</v>
          </cell>
          <cell r="K424">
            <v>42023</v>
          </cell>
          <cell r="L424" t="str">
            <v xml:space="preserve">رحلة 19-1-2015 طيران </v>
          </cell>
          <cell r="M424">
            <v>0</v>
          </cell>
          <cell r="N424" t="str">
            <v>منفذ</v>
          </cell>
          <cell r="O424" t="str">
            <v xml:space="preserve">طيران </v>
          </cell>
        </row>
        <row r="425">
          <cell r="A425">
            <v>420</v>
          </cell>
          <cell r="B425">
            <v>400</v>
          </cell>
          <cell r="C425" t="str">
            <v>الحمل تورز</v>
          </cell>
          <cell r="D425" t="str">
            <v>Alhamel Tours</v>
          </cell>
          <cell r="E425" t="str">
            <v>فاتورة</v>
          </cell>
          <cell r="F425">
            <v>0</v>
          </cell>
          <cell r="G425">
            <v>0</v>
          </cell>
          <cell r="H425">
            <v>0</v>
          </cell>
          <cell r="I425">
            <v>21750</v>
          </cell>
          <cell r="J425">
            <v>0</v>
          </cell>
          <cell r="K425">
            <v>42023</v>
          </cell>
          <cell r="L425" t="str">
            <v xml:space="preserve">رحلة 19-1-2015 طيران </v>
          </cell>
          <cell r="M425">
            <v>0</v>
          </cell>
          <cell r="N425" t="str">
            <v>منفذ</v>
          </cell>
          <cell r="O425" t="str">
            <v xml:space="preserve">طيران </v>
          </cell>
        </row>
        <row r="426">
          <cell r="A426">
            <v>421</v>
          </cell>
          <cell r="B426">
            <v>303</v>
          </cell>
          <cell r="C426" t="str">
            <v>افراد - عمرة</v>
          </cell>
          <cell r="D426" t="str">
            <v>Individoal - Umra</v>
          </cell>
          <cell r="E426" t="str">
            <v>فاتورة</v>
          </cell>
          <cell r="F426">
            <v>0</v>
          </cell>
          <cell r="G426">
            <v>0</v>
          </cell>
          <cell r="H426">
            <v>0</v>
          </cell>
          <cell r="I426">
            <v>1200</v>
          </cell>
          <cell r="J426">
            <v>0</v>
          </cell>
          <cell r="K426">
            <v>42019</v>
          </cell>
          <cell r="L426" t="str">
            <v xml:space="preserve">رحلة 15-1-2015 طيران </v>
          </cell>
          <cell r="M426">
            <v>0</v>
          </cell>
          <cell r="N426">
            <v>0</v>
          </cell>
          <cell r="O426" t="str">
            <v xml:space="preserve">طيران </v>
          </cell>
        </row>
        <row r="427">
          <cell r="A427">
            <v>422</v>
          </cell>
          <cell r="B427">
            <v>273</v>
          </cell>
          <cell r="C427" t="str">
            <v>ايجبيشان كوين</v>
          </cell>
          <cell r="D427" t="str">
            <v>Egyption Queen</v>
          </cell>
          <cell r="E427" t="str">
            <v>فاتورة</v>
          </cell>
          <cell r="F427">
            <v>0</v>
          </cell>
          <cell r="G427">
            <v>0</v>
          </cell>
          <cell r="H427">
            <v>0</v>
          </cell>
          <cell r="I427">
            <v>1680</v>
          </cell>
          <cell r="J427">
            <v>0</v>
          </cell>
          <cell r="K427">
            <v>42023</v>
          </cell>
          <cell r="L427" t="str">
            <v xml:space="preserve">زيادة سكن بفندق الايثار و العليان لرحلة 19 -1 طيران </v>
          </cell>
          <cell r="M427" t="str">
            <v>القاهرة - ينبع - القاهرة</v>
          </cell>
          <cell r="N427" t="str">
            <v>منفذ</v>
          </cell>
          <cell r="O427" t="str">
            <v xml:space="preserve">طيران </v>
          </cell>
        </row>
        <row r="428">
          <cell r="A428">
            <v>423</v>
          </cell>
          <cell r="B428">
            <v>273</v>
          </cell>
          <cell r="C428" t="str">
            <v>ايجبيشان كوين</v>
          </cell>
          <cell r="D428" t="str">
            <v>Egyption Queen</v>
          </cell>
          <cell r="E428" t="str">
            <v>فاتورة</v>
          </cell>
          <cell r="F428">
            <v>0</v>
          </cell>
          <cell r="G428">
            <v>0</v>
          </cell>
          <cell r="H428">
            <v>0</v>
          </cell>
          <cell r="I428">
            <v>32600</v>
          </cell>
          <cell r="J428">
            <v>0</v>
          </cell>
          <cell r="K428">
            <v>42023</v>
          </cell>
          <cell r="L428" t="str">
            <v xml:space="preserve">رحلة 19-1-2015 طيران </v>
          </cell>
          <cell r="M428" t="str">
            <v>القاهرة - ينبع - القاهرة</v>
          </cell>
          <cell r="N428" t="str">
            <v>منفذ</v>
          </cell>
          <cell r="O428" t="str">
            <v xml:space="preserve">طيران </v>
          </cell>
        </row>
        <row r="429">
          <cell r="A429">
            <v>424</v>
          </cell>
          <cell r="B429">
            <v>303</v>
          </cell>
          <cell r="C429" t="str">
            <v>افراد - عمرة</v>
          </cell>
          <cell r="D429" t="str">
            <v>Individoal - Umra</v>
          </cell>
          <cell r="E429" t="str">
            <v>فاتورة</v>
          </cell>
          <cell r="F429">
            <v>0</v>
          </cell>
          <cell r="G429">
            <v>0</v>
          </cell>
          <cell r="H429">
            <v>0</v>
          </cell>
          <cell r="I429">
            <v>7800</v>
          </cell>
          <cell r="J429">
            <v>0</v>
          </cell>
          <cell r="K429">
            <v>42019</v>
          </cell>
          <cell r="L429" t="str">
            <v xml:space="preserve">رحلة 15/ 1/ 2015- تاشيرات طرف اسامه صبرى </v>
          </cell>
          <cell r="M429">
            <v>0</v>
          </cell>
          <cell r="N429">
            <v>0</v>
          </cell>
          <cell r="O429" t="str">
            <v>تاشيرات</v>
          </cell>
        </row>
        <row r="430">
          <cell r="A430">
            <v>425</v>
          </cell>
          <cell r="B430">
            <v>619</v>
          </cell>
          <cell r="C430" t="str">
            <v>ينبع</v>
          </cell>
          <cell r="D430" t="str">
            <v>Yanbe</v>
          </cell>
          <cell r="E430" t="str">
            <v>فاتورة</v>
          </cell>
          <cell r="F430">
            <v>0</v>
          </cell>
          <cell r="G430">
            <v>0</v>
          </cell>
          <cell r="H430">
            <v>0</v>
          </cell>
          <cell r="I430">
            <v>-4100</v>
          </cell>
          <cell r="J430">
            <v>0</v>
          </cell>
          <cell r="K430">
            <v>42014</v>
          </cell>
          <cell r="L430" t="str">
            <v xml:space="preserve">رحلة 10 /1 /2015 - الغاء فردين درجة ثانية </v>
          </cell>
          <cell r="M430">
            <v>0</v>
          </cell>
          <cell r="N430">
            <v>0</v>
          </cell>
          <cell r="O430" t="str">
            <v>بواخر</v>
          </cell>
        </row>
        <row r="431">
          <cell r="A431">
            <v>426</v>
          </cell>
          <cell r="B431">
            <v>303</v>
          </cell>
          <cell r="C431" t="str">
            <v>افراد - عمرة</v>
          </cell>
          <cell r="D431" t="str">
            <v>Individoal - Umra</v>
          </cell>
          <cell r="E431" t="str">
            <v>خزينة</v>
          </cell>
          <cell r="F431">
            <v>147</v>
          </cell>
          <cell r="G431">
            <v>0</v>
          </cell>
          <cell r="H431">
            <v>0</v>
          </cell>
          <cell r="I431">
            <v>0</v>
          </cell>
          <cell r="J431">
            <v>15400</v>
          </cell>
          <cell r="K431">
            <v>42022</v>
          </cell>
          <cell r="L431" t="str">
            <v>ايداع العميل بخزينة وسط البلد سند قبض رقم 147</v>
          </cell>
          <cell r="M431">
            <v>0</v>
          </cell>
          <cell r="N431">
            <v>0</v>
          </cell>
          <cell r="O431">
            <v>0</v>
          </cell>
        </row>
        <row r="432">
          <cell r="A432">
            <v>427</v>
          </cell>
          <cell r="B432">
            <v>303</v>
          </cell>
          <cell r="C432" t="str">
            <v>افراد - عمرة</v>
          </cell>
          <cell r="D432" t="str">
            <v>Individoal - Umra</v>
          </cell>
          <cell r="E432" t="str">
            <v>فاتورة</v>
          </cell>
          <cell r="F432">
            <v>0</v>
          </cell>
          <cell r="G432">
            <v>0</v>
          </cell>
          <cell r="H432">
            <v>0</v>
          </cell>
          <cell r="I432">
            <v>15400</v>
          </cell>
          <cell r="J432">
            <v>0</v>
          </cell>
          <cell r="K432">
            <v>42023</v>
          </cell>
          <cell r="L432" t="str">
            <v xml:space="preserve">رحلة 19-1-2015 طيران </v>
          </cell>
          <cell r="M432">
            <v>0</v>
          </cell>
          <cell r="N432" t="str">
            <v>منفذ</v>
          </cell>
          <cell r="O432" t="str">
            <v xml:space="preserve">طيران </v>
          </cell>
        </row>
        <row r="433">
          <cell r="A433">
            <v>428</v>
          </cell>
          <cell r="B433">
            <v>303</v>
          </cell>
          <cell r="C433" t="str">
            <v>افراد - عمرة</v>
          </cell>
          <cell r="D433" t="str">
            <v>Individoal - Umra</v>
          </cell>
          <cell r="E433" t="str">
            <v>خزينة</v>
          </cell>
          <cell r="F433">
            <v>753</v>
          </cell>
          <cell r="G433">
            <v>0</v>
          </cell>
          <cell r="H433">
            <v>0</v>
          </cell>
          <cell r="I433">
            <v>0</v>
          </cell>
          <cell r="J433">
            <v>7200</v>
          </cell>
          <cell r="K433">
            <v>42024</v>
          </cell>
          <cell r="L433" t="str">
            <v xml:space="preserve">ايداع العميل بخزينة وسط البلد سند قبض رقم 153 </v>
          </cell>
          <cell r="M433">
            <v>0</v>
          </cell>
          <cell r="N433">
            <v>0</v>
          </cell>
          <cell r="O433">
            <v>0</v>
          </cell>
        </row>
        <row r="434">
          <cell r="A434">
            <v>429</v>
          </cell>
          <cell r="B434">
            <v>303</v>
          </cell>
          <cell r="C434" t="str">
            <v>افراد - عمرة</v>
          </cell>
          <cell r="D434" t="str">
            <v>Individoal - Umra</v>
          </cell>
          <cell r="E434" t="str">
            <v>فاتورة</v>
          </cell>
          <cell r="F434">
            <v>0</v>
          </cell>
          <cell r="G434">
            <v>0</v>
          </cell>
          <cell r="H434">
            <v>0</v>
          </cell>
          <cell r="I434">
            <v>7200</v>
          </cell>
          <cell r="J434">
            <v>0</v>
          </cell>
          <cell r="K434">
            <v>42024</v>
          </cell>
          <cell r="L434" t="str">
            <v xml:space="preserve">رحلة 20-1-2015 طيران </v>
          </cell>
          <cell r="M434">
            <v>0</v>
          </cell>
          <cell r="N434" t="str">
            <v>منفذ</v>
          </cell>
          <cell r="O434" t="str">
            <v xml:space="preserve">طيران </v>
          </cell>
        </row>
        <row r="435">
          <cell r="A435">
            <v>430</v>
          </cell>
          <cell r="B435">
            <v>303</v>
          </cell>
          <cell r="C435" t="str">
            <v>افراد - عمرة</v>
          </cell>
          <cell r="D435" t="str">
            <v>Individoal - Umra</v>
          </cell>
          <cell r="E435" t="str">
            <v>فاتورة</v>
          </cell>
          <cell r="F435">
            <v>0</v>
          </cell>
          <cell r="G435">
            <v>0</v>
          </cell>
          <cell r="H435">
            <v>0</v>
          </cell>
          <cell r="I435">
            <v>7600</v>
          </cell>
          <cell r="J435">
            <v>0</v>
          </cell>
          <cell r="K435">
            <v>42023</v>
          </cell>
          <cell r="L435" t="str">
            <v xml:space="preserve">رحلة 19-1-2015 طيران </v>
          </cell>
          <cell r="M435">
            <v>0</v>
          </cell>
          <cell r="N435" t="str">
            <v>منفذ</v>
          </cell>
          <cell r="O435" t="str">
            <v xml:space="preserve">طيران </v>
          </cell>
        </row>
        <row r="436">
          <cell r="A436">
            <v>431</v>
          </cell>
          <cell r="B436">
            <v>303</v>
          </cell>
          <cell r="C436" t="str">
            <v>افراد - عمرة</v>
          </cell>
          <cell r="D436" t="str">
            <v>Individoal - Umra</v>
          </cell>
          <cell r="E436" t="str">
            <v>فاتورة</v>
          </cell>
          <cell r="F436">
            <v>0</v>
          </cell>
          <cell r="G436">
            <v>0</v>
          </cell>
          <cell r="H436">
            <v>0</v>
          </cell>
          <cell r="I436">
            <v>3500</v>
          </cell>
          <cell r="J436">
            <v>0</v>
          </cell>
          <cell r="K436">
            <v>42023</v>
          </cell>
          <cell r="L436" t="str">
            <v xml:space="preserve">رحلة 19-1-2015 طيران </v>
          </cell>
          <cell r="M436">
            <v>0</v>
          </cell>
          <cell r="N436" t="str">
            <v>منفذ</v>
          </cell>
          <cell r="O436" t="str">
            <v xml:space="preserve">طيران </v>
          </cell>
        </row>
        <row r="437">
          <cell r="A437">
            <v>432</v>
          </cell>
          <cell r="B437">
            <v>303</v>
          </cell>
          <cell r="C437" t="str">
            <v>افراد - عمرة</v>
          </cell>
          <cell r="D437" t="str">
            <v>Individoal - Umra</v>
          </cell>
          <cell r="E437" t="str">
            <v>فاتورة</v>
          </cell>
          <cell r="F437">
            <v>0</v>
          </cell>
          <cell r="G437">
            <v>0</v>
          </cell>
          <cell r="H437">
            <v>0</v>
          </cell>
          <cell r="I437">
            <v>2200</v>
          </cell>
          <cell r="J437">
            <v>0</v>
          </cell>
          <cell r="K437">
            <v>42023</v>
          </cell>
          <cell r="L437" t="str">
            <v xml:space="preserve">رحلة 19-1-2015 طيران </v>
          </cell>
          <cell r="M437">
            <v>0</v>
          </cell>
          <cell r="N437" t="str">
            <v>منفذ</v>
          </cell>
          <cell r="O437" t="str">
            <v xml:space="preserve">طيران </v>
          </cell>
        </row>
        <row r="438">
          <cell r="A438">
            <v>433</v>
          </cell>
          <cell r="B438">
            <v>586</v>
          </cell>
          <cell r="C438" t="str">
            <v>طارق رمضان</v>
          </cell>
          <cell r="D438" t="str">
            <v>Tarek Ramadan</v>
          </cell>
          <cell r="E438" t="str">
            <v>خزينة</v>
          </cell>
          <cell r="F438">
            <v>133</v>
          </cell>
          <cell r="G438">
            <v>0</v>
          </cell>
          <cell r="H438">
            <v>0</v>
          </cell>
          <cell r="I438">
            <v>0</v>
          </cell>
          <cell r="J438">
            <v>49400</v>
          </cell>
          <cell r="K438">
            <v>42022</v>
          </cell>
          <cell r="L438" t="str">
            <v>ايداع العميل بخزينة وسط البلد سند قبض رقم 133</v>
          </cell>
          <cell r="M438">
            <v>0</v>
          </cell>
          <cell r="N438">
            <v>0</v>
          </cell>
          <cell r="O438">
            <v>0</v>
          </cell>
        </row>
        <row r="439">
          <cell r="A439">
            <v>434</v>
          </cell>
          <cell r="B439">
            <v>303</v>
          </cell>
          <cell r="C439" t="str">
            <v>افراد - عمرة</v>
          </cell>
          <cell r="D439" t="str">
            <v>Individoal - Umra</v>
          </cell>
          <cell r="E439" t="str">
            <v>فاتورة</v>
          </cell>
          <cell r="F439">
            <v>0</v>
          </cell>
          <cell r="G439">
            <v>0</v>
          </cell>
          <cell r="H439">
            <v>0</v>
          </cell>
          <cell r="I439">
            <v>12900</v>
          </cell>
          <cell r="J439">
            <v>0</v>
          </cell>
          <cell r="K439">
            <v>42023</v>
          </cell>
          <cell r="L439" t="str">
            <v xml:space="preserve">رحلة 19-1-2015 طيران </v>
          </cell>
          <cell r="M439">
            <v>0</v>
          </cell>
          <cell r="N439" t="str">
            <v>منفذ</v>
          </cell>
          <cell r="O439" t="str">
            <v xml:space="preserve">طيران </v>
          </cell>
        </row>
        <row r="440">
          <cell r="A440">
            <v>435</v>
          </cell>
          <cell r="B440">
            <v>303</v>
          </cell>
          <cell r="C440" t="str">
            <v>افراد - عمرة</v>
          </cell>
          <cell r="D440" t="str">
            <v>Individoal - Umra</v>
          </cell>
          <cell r="E440" t="str">
            <v>فاتورة</v>
          </cell>
          <cell r="F440">
            <v>0</v>
          </cell>
          <cell r="G440">
            <v>0</v>
          </cell>
          <cell r="H440">
            <v>0</v>
          </cell>
          <cell r="I440">
            <v>3000</v>
          </cell>
          <cell r="J440">
            <v>0</v>
          </cell>
          <cell r="K440">
            <v>42023</v>
          </cell>
          <cell r="L440" t="str">
            <v xml:space="preserve">رحلة 19-1-2015 طيران </v>
          </cell>
          <cell r="M440">
            <v>0</v>
          </cell>
          <cell r="N440" t="str">
            <v>منفذ</v>
          </cell>
          <cell r="O440" t="str">
            <v xml:space="preserve">طيران </v>
          </cell>
        </row>
        <row r="441">
          <cell r="A441">
            <v>436</v>
          </cell>
          <cell r="B441">
            <v>303</v>
          </cell>
          <cell r="C441" t="str">
            <v>افراد - عمرة</v>
          </cell>
          <cell r="D441" t="str">
            <v>Individoal - Umra</v>
          </cell>
          <cell r="E441" t="str">
            <v>خزينة</v>
          </cell>
          <cell r="F441">
            <v>148</v>
          </cell>
          <cell r="G441">
            <v>0</v>
          </cell>
          <cell r="H441">
            <v>0</v>
          </cell>
          <cell r="I441">
            <v>0</v>
          </cell>
          <cell r="J441">
            <v>14500</v>
          </cell>
          <cell r="K441">
            <v>42022</v>
          </cell>
          <cell r="L441" t="str">
            <v>ايداع العميل بخزينة وسط البلد سند قبض رقم 148</v>
          </cell>
          <cell r="M441">
            <v>0</v>
          </cell>
          <cell r="N441">
            <v>0</v>
          </cell>
          <cell r="O441">
            <v>0</v>
          </cell>
        </row>
        <row r="442">
          <cell r="A442">
            <v>437</v>
          </cell>
          <cell r="B442">
            <v>676</v>
          </cell>
          <cell r="C442" t="str">
            <v>رفاعي احمد سيد</v>
          </cell>
          <cell r="D442" t="str">
            <v>REFAEY AHMED SAYED</v>
          </cell>
          <cell r="E442" t="str">
            <v>فاتورة</v>
          </cell>
          <cell r="F442">
            <v>0</v>
          </cell>
          <cell r="G442">
            <v>0</v>
          </cell>
          <cell r="H442">
            <v>0</v>
          </cell>
          <cell r="I442">
            <v>43450</v>
          </cell>
          <cell r="J442">
            <v>0</v>
          </cell>
          <cell r="K442">
            <v>42024</v>
          </cell>
          <cell r="L442" t="str">
            <v xml:space="preserve">رحلة 20 /1 /2015 -طيران </v>
          </cell>
          <cell r="M442">
            <v>0</v>
          </cell>
          <cell r="N442" t="str">
            <v>منفذ</v>
          </cell>
          <cell r="O442" t="str">
            <v xml:space="preserve">طيران </v>
          </cell>
        </row>
        <row r="443">
          <cell r="A443">
            <v>438</v>
          </cell>
          <cell r="B443">
            <v>342</v>
          </cell>
          <cell r="C443" t="str">
            <v>حمدي احمد ابرهيم - اسوان</v>
          </cell>
          <cell r="D443" t="str">
            <v>Hamdy Ahmed Mohamed Ibrahim - Asswan</v>
          </cell>
          <cell r="E443" t="str">
            <v>ايداع</v>
          </cell>
          <cell r="F443">
            <v>0</v>
          </cell>
          <cell r="G443">
            <v>0</v>
          </cell>
          <cell r="H443" t="str">
            <v>السياحي</v>
          </cell>
          <cell r="I443">
            <v>0</v>
          </cell>
          <cell r="J443">
            <v>20000</v>
          </cell>
          <cell r="K443">
            <v>42019</v>
          </cell>
          <cell r="L443" t="str">
            <v xml:space="preserve">ايداع بنك الاسكندرية </v>
          </cell>
          <cell r="M443">
            <v>0</v>
          </cell>
          <cell r="N443">
            <v>0</v>
          </cell>
          <cell r="O443">
            <v>0</v>
          </cell>
        </row>
        <row r="444">
          <cell r="A444">
            <v>439</v>
          </cell>
          <cell r="B444">
            <v>342</v>
          </cell>
          <cell r="C444" t="str">
            <v>حمدي احمد ابرهيم - اسوان</v>
          </cell>
          <cell r="D444" t="str">
            <v>Hamdy Ahmed Mohamed Ibrahim - Asswan</v>
          </cell>
          <cell r="E444" t="str">
            <v>ايداع</v>
          </cell>
          <cell r="F444">
            <v>0</v>
          </cell>
          <cell r="G444">
            <v>0</v>
          </cell>
          <cell r="H444" t="str">
            <v>السياحي</v>
          </cell>
          <cell r="I444">
            <v>0</v>
          </cell>
          <cell r="J444">
            <v>73000</v>
          </cell>
          <cell r="K444">
            <v>42023</v>
          </cell>
          <cell r="L444" t="str">
            <v xml:space="preserve">ايداع بنك الاسكندرية </v>
          </cell>
          <cell r="M444">
            <v>0</v>
          </cell>
          <cell r="N444">
            <v>0</v>
          </cell>
          <cell r="O444">
            <v>0</v>
          </cell>
        </row>
        <row r="445">
          <cell r="A445">
            <v>440</v>
          </cell>
          <cell r="B445">
            <v>342</v>
          </cell>
          <cell r="C445" t="str">
            <v>حمدي احمد ابرهيم - اسوان</v>
          </cell>
          <cell r="D445" t="str">
            <v>Hamdy Ahmed Mohamed Ibrahim - Asswan</v>
          </cell>
          <cell r="E445" t="str">
            <v>فاتورة</v>
          </cell>
          <cell r="F445">
            <v>0</v>
          </cell>
          <cell r="G445">
            <v>0</v>
          </cell>
          <cell r="H445">
            <v>0</v>
          </cell>
          <cell r="I445">
            <v>495200</v>
          </cell>
          <cell r="J445">
            <v>0</v>
          </cell>
          <cell r="K445">
            <v>42025</v>
          </cell>
          <cell r="L445" t="str">
            <v xml:space="preserve">رحلة 21 / 1 /2015 طيران </v>
          </cell>
          <cell r="M445">
            <v>0</v>
          </cell>
          <cell r="N445">
            <v>0</v>
          </cell>
          <cell r="O445" t="str">
            <v xml:space="preserve">طيران </v>
          </cell>
        </row>
        <row r="446">
          <cell r="A446">
            <v>441</v>
          </cell>
          <cell r="B446">
            <v>342</v>
          </cell>
          <cell r="C446" t="str">
            <v>حمدي احمد ابرهيم - اسوان</v>
          </cell>
          <cell r="D446" t="str">
            <v>Hamdy Ahmed Mohamed Ibrahim - Asswan</v>
          </cell>
          <cell r="E446" t="str">
            <v>فاتورة</v>
          </cell>
          <cell r="F446">
            <v>0</v>
          </cell>
          <cell r="G446">
            <v>0</v>
          </cell>
          <cell r="H446">
            <v>0</v>
          </cell>
          <cell r="I446">
            <v>9300</v>
          </cell>
          <cell r="J446">
            <v>0</v>
          </cell>
          <cell r="K446">
            <v>42025</v>
          </cell>
          <cell r="L446" t="str">
            <v xml:space="preserve">رحلة 21 / 1 /2015 طيران </v>
          </cell>
          <cell r="M446">
            <v>0</v>
          </cell>
          <cell r="N446">
            <v>0</v>
          </cell>
          <cell r="O446" t="str">
            <v xml:space="preserve">طيران </v>
          </cell>
        </row>
        <row r="447">
          <cell r="A447">
            <v>442</v>
          </cell>
          <cell r="B447">
            <v>342</v>
          </cell>
          <cell r="C447" t="str">
            <v>حمدي احمد ابرهيم - اسوان</v>
          </cell>
          <cell r="D447" t="str">
            <v>Hamdy Ahmed Mohamed Ibrahim - Asswan</v>
          </cell>
          <cell r="E447" t="str">
            <v>فاتورة</v>
          </cell>
          <cell r="F447">
            <v>0</v>
          </cell>
          <cell r="G447">
            <v>0</v>
          </cell>
          <cell r="H447">
            <v>0</v>
          </cell>
          <cell r="I447">
            <v>450</v>
          </cell>
          <cell r="J447">
            <v>0</v>
          </cell>
          <cell r="K447">
            <v>42025</v>
          </cell>
          <cell r="L447" t="str">
            <v xml:space="preserve">رحلة 21 / 1 /2015 طيران </v>
          </cell>
          <cell r="M447">
            <v>0</v>
          </cell>
          <cell r="N447">
            <v>0</v>
          </cell>
          <cell r="O447" t="str">
            <v xml:space="preserve">طيران </v>
          </cell>
        </row>
        <row r="448">
          <cell r="A448">
            <v>443</v>
          </cell>
          <cell r="B448">
            <v>342</v>
          </cell>
          <cell r="C448" t="str">
            <v>حمدي احمد ابرهيم - اسوان</v>
          </cell>
          <cell r="D448" t="str">
            <v>Hamdy Ahmed Mohamed Ibrahim - Asswan</v>
          </cell>
          <cell r="E448" t="str">
            <v>فاتورة</v>
          </cell>
          <cell r="F448">
            <v>0</v>
          </cell>
          <cell r="G448">
            <v>0</v>
          </cell>
          <cell r="H448">
            <v>0</v>
          </cell>
          <cell r="I448">
            <v>3750</v>
          </cell>
          <cell r="J448">
            <v>0</v>
          </cell>
          <cell r="K448">
            <v>42025</v>
          </cell>
          <cell r="L448" t="str">
            <v xml:space="preserve">رحلة 21 / 1 /2015 طيران </v>
          </cell>
          <cell r="M448">
            <v>0</v>
          </cell>
          <cell r="N448">
            <v>0</v>
          </cell>
          <cell r="O448" t="str">
            <v xml:space="preserve">طيران </v>
          </cell>
        </row>
        <row r="449">
          <cell r="A449">
            <v>444</v>
          </cell>
          <cell r="B449">
            <v>676</v>
          </cell>
          <cell r="C449" t="str">
            <v>رفاعي احمد سيد</v>
          </cell>
          <cell r="D449" t="str">
            <v>REFAEY AHMED SAYED</v>
          </cell>
          <cell r="E449" t="str">
            <v>خزينة</v>
          </cell>
          <cell r="F449">
            <v>752</v>
          </cell>
          <cell r="G449">
            <v>0</v>
          </cell>
          <cell r="H449">
            <v>0</v>
          </cell>
          <cell r="I449">
            <v>0</v>
          </cell>
          <cell r="J449">
            <v>46750</v>
          </cell>
          <cell r="K449">
            <v>42023</v>
          </cell>
          <cell r="L449" t="str">
            <v>ايداع العميل بخزينة وسط البلد سند قبض رقم 752</v>
          </cell>
          <cell r="M449">
            <v>0</v>
          </cell>
          <cell r="N449">
            <v>0</v>
          </cell>
          <cell r="O449">
            <v>0</v>
          </cell>
        </row>
        <row r="450">
          <cell r="A450">
            <v>445</v>
          </cell>
          <cell r="B450">
            <v>303</v>
          </cell>
          <cell r="C450" t="str">
            <v>افراد - عمرة</v>
          </cell>
          <cell r="D450" t="str">
            <v>Individoal - Umra</v>
          </cell>
          <cell r="E450" t="str">
            <v>خزينة</v>
          </cell>
          <cell r="F450">
            <v>754</v>
          </cell>
          <cell r="G450">
            <v>0</v>
          </cell>
          <cell r="H450">
            <v>0</v>
          </cell>
          <cell r="I450">
            <v>0</v>
          </cell>
          <cell r="J450">
            <v>600</v>
          </cell>
          <cell r="K450">
            <v>42023</v>
          </cell>
          <cell r="L450" t="str">
            <v>ايداع العميل بخزينة وسط البلد سند قبض رقم 754</v>
          </cell>
          <cell r="M450">
            <v>0</v>
          </cell>
          <cell r="N450">
            <v>0</v>
          </cell>
          <cell r="O450">
            <v>0</v>
          </cell>
        </row>
        <row r="451">
          <cell r="A451">
            <v>446</v>
          </cell>
          <cell r="B451">
            <v>50</v>
          </cell>
          <cell r="C451" t="str">
            <v>ايرلينك تورز</v>
          </cell>
          <cell r="D451" t="str">
            <v>Erlink Tours</v>
          </cell>
          <cell r="E451" t="str">
            <v>فاتورة</v>
          </cell>
          <cell r="F451">
            <v>0</v>
          </cell>
          <cell r="G451">
            <v>0</v>
          </cell>
          <cell r="H451">
            <v>0</v>
          </cell>
          <cell r="I451">
            <v>13050</v>
          </cell>
          <cell r="J451">
            <v>0</v>
          </cell>
          <cell r="K451">
            <v>42024</v>
          </cell>
          <cell r="L451" t="str">
            <v xml:space="preserve">رحلة 20-1-2015 طيران </v>
          </cell>
          <cell r="M451">
            <v>0</v>
          </cell>
          <cell r="N451" t="str">
            <v>منفذ</v>
          </cell>
          <cell r="O451" t="str">
            <v>طيران</v>
          </cell>
        </row>
        <row r="452">
          <cell r="A452">
            <v>447</v>
          </cell>
          <cell r="B452">
            <v>427</v>
          </cell>
          <cell r="C452" t="str">
            <v>عزت سليمان شيحة</v>
          </cell>
          <cell r="D452" t="str">
            <v>Ezzat soliman sheha</v>
          </cell>
          <cell r="E452" t="str">
            <v>فاتورة</v>
          </cell>
          <cell r="F452">
            <v>0</v>
          </cell>
          <cell r="G452">
            <v>0</v>
          </cell>
          <cell r="H452">
            <v>0</v>
          </cell>
          <cell r="I452">
            <v>12900</v>
          </cell>
          <cell r="J452">
            <v>0</v>
          </cell>
          <cell r="K452">
            <v>42024</v>
          </cell>
          <cell r="L452" t="str">
            <v xml:space="preserve">رحلة 20-1-2015 طيران </v>
          </cell>
          <cell r="M452">
            <v>0</v>
          </cell>
          <cell r="N452" t="str">
            <v>منفذ</v>
          </cell>
          <cell r="O452" t="str">
            <v>طيران</v>
          </cell>
        </row>
        <row r="453">
          <cell r="A453">
            <v>448</v>
          </cell>
          <cell r="B453">
            <v>342</v>
          </cell>
          <cell r="C453" t="str">
            <v>حمدي احمد ابرهيم - اسوان</v>
          </cell>
          <cell r="D453" t="str">
            <v>Hamdy Ahmed Mohamed Ibrahim - Asswan</v>
          </cell>
          <cell r="E453" t="str">
            <v>فاتورة</v>
          </cell>
          <cell r="F453">
            <v>0</v>
          </cell>
          <cell r="G453">
            <v>0</v>
          </cell>
          <cell r="H453">
            <v>0</v>
          </cell>
          <cell r="I453">
            <v>1500</v>
          </cell>
          <cell r="J453">
            <v>0</v>
          </cell>
          <cell r="K453">
            <v>42025</v>
          </cell>
          <cell r="L453" t="str">
            <v xml:space="preserve">رحلة 21 / 1 /2015 طيران </v>
          </cell>
          <cell r="M453">
            <v>0</v>
          </cell>
          <cell r="N453">
            <v>0</v>
          </cell>
          <cell r="O453" t="str">
            <v xml:space="preserve">نت </v>
          </cell>
        </row>
        <row r="454">
          <cell r="A454">
            <v>449</v>
          </cell>
          <cell r="B454">
            <v>783</v>
          </cell>
          <cell r="C454" t="str">
            <v xml:space="preserve">بروتكول للسياحة </v>
          </cell>
          <cell r="D454" t="str">
            <v>Protcall tours</v>
          </cell>
          <cell r="E454" t="str">
            <v>فاتورة</v>
          </cell>
          <cell r="F454">
            <v>0</v>
          </cell>
          <cell r="G454">
            <v>0</v>
          </cell>
          <cell r="H454">
            <v>0</v>
          </cell>
          <cell r="I454">
            <v>184000</v>
          </cell>
          <cell r="J454">
            <v>0</v>
          </cell>
          <cell r="K454">
            <v>42024</v>
          </cell>
          <cell r="L454" t="str">
            <v xml:space="preserve">رحلة 20 / 1 /2015 طيران </v>
          </cell>
          <cell r="M454">
            <v>0</v>
          </cell>
          <cell r="N454" t="str">
            <v>منفذ</v>
          </cell>
          <cell r="O454" t="str">
            <v>طيران</v>
          </cell>
        </row>
        <row r="455">
          <cell r="A455">
            <v>450</v>
          </cell>
          <cell r="B455">
            <v>783</v>
          </cell>
          <cell r="C455" t="str">
            <v xml:space="preserve">بروتكول للسياحة </v>
          </cell>
          <cell r="D455" t="str">
            <v>Protcall tours</v>
          </cell>
          <cell r="E455" t="str">
            <v>فاتورة</v>
          </cell>
          <cell r="F455">
            <v>0</v>
          </cell>
          <cell r="G455">
            <v>0</v>
          </cell>
          <cell r="H455">
            <v>0</v>
          </cell>
          <cell r="I455">
            <v>5450</v>
          </cell>
          <cell r="J455">
            <v>0</v>
          </cell>
          <cell r="K455">
            <v>42024</v>
          </cell>
          <cell r="L455" t="str">
            <v xml:space="preserve">رحلة 20 / 1 /2015 طيران </v>
          </cell>
          <cell r="M455">
            <v>0</v>
          </cell>
          <cell r="N455" t="str">
            <v>منفذ</v>
          </cell>
          <cell r="O455" t="str">
            <v>طيران</v>
          </cell>
        </row>
        <row r="456">
          <cell r="A456">
            <v>451</v>
          </cell>
          <cell r="B456">
            <v>783</v>
          </cell>
          <cell r="C456" t="str">
            <v xml:space="preserve">بروتكول للسياحة </v>
          </cell>
          <cell r="D456" t="str">
            <v>Protcall tours</v>
          </cell>
          <cell r="E456" t="str">
            <v>ايداع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161000</v>
          </cell>
          <cell r="K456">
            <v>42022</v>
          </cell>
          <cell r="L456" t="str">
            <v xml:space="preserve">ايداع العميل ببنك الاسكندرية </v>
          </cell>
          <cell r="M456">
            <v>0</v>
          </cell>
          <cell r="N456">
            <v>0</v>
          </cell>
          <cell r="O456">
            <v>0</v>
          </cell>
        </row>
        <row r="457">
          <cell r="A457">
            <v>452</v>
          </cell>
          <cell r="B457">
            <v>783</v>
          </cell>
          <cell r="C457" t="str">
            <v xml:space="preserve">بروتكول للسياحة </v>
          </cell>
          <cell r="D457" t="str">
            <v>Protcall tours</v>
          </cell>
          <cell r="E457" t="str">
            <v>خزينة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27500</v>
          </cell>
          <cell r="K457">
            <v>42023</v>
          </cell>
          <cell r="L457" t="str">
            <v>ايداع العميل بخزينة وسط البلد سند قبض رقم 762</v>
          </cell>
          <cell r="M457">
            <v>0</v>
          </cell>
          <cell r="N457">
            <v>0</v>
          </cell>
          <cell r="O457">
            <v>0</v>
          </cell>
        </row>
        <row r="458">
          <cell r="A458">
            <v>453</v>
          </cell>
          <cell r="B458">
            <v>316</v>
          </cell>
          <cell r="C458" t="str">
            <v>احمد دياب - عمره</v>
          </cell>
          <cell r="D458" t="str">
            <v>Ahmed Diyab - Umra</v>
          </cell>
          <cell r="E458" t="str">
            <v>خزينة</v>
          </cell>
          <cell r="F458">
            <v>138</v>
          </cell>
          <cell r="G458">
            <v>0</v>
          </cell>
          <cell r="H458" t="str">
            <v>وسط البلد</v>
          </cell>
          <cell r="I458">
            <v>0</v>
          </cell>
          <cell r="J458">
            <v>10000</v>
          </cell>
          <cell r="K458">
            <v>42022</v>
          </cell>
          <cell r="L458" t="str">
            <v>ايداع العميل بخزينة وسط البلد سند قبض رقم 138</v>
          </cell>
          <cell r="M458">
            <v>0</v>
          </cell>
          <cell r="N458">
            <v>0</v>
          </cell>
          <cell r="O458">
            <v>0</v>
          </cell>
        </row>
        <row r="459">
          <cell r="A459">
            <v>454</v>
          </cell>
          <cell r="B459">
            <v>466</v>
          </cell>
          <cell r="C459" t="str">
            <v>اشرف عبدالكريم</v>
          </cell>
          <cell r="D459" t="str">
            <v>Ashrif abd kareem</v>
          </cell>
          <cell r="E459" t="str">
            <v>خزينة</v>
          </cell>
          <cell r="F459">
            <v>141</v>
          </cell>
          <cell r="G459">
            <v>0</v>
          </cell>
          <cell r="H459" t="str">
            <v>وسط البلد</v>
          </cell>
          <cell r="I459">
            <v>0</v>
          </cell>
          <cell r="J459">
            <v>26800</v>
          </cell>
          <cell r="K459">
            <v>42022</v>
          </cell>
          <cell r="L459" t="str">
            <v>ايداع العميل بخزينة وسط البلد سند قبض رقم 141</v>
          </cell>
          <cell r="M459">
            <v>0</v>
          </cell>
          <cell r="N459">
            <v>0</v>
          </cell>
          <cell r="O459">
            <v>0</v>
          </cell>
        </row>
        <row r="460">
          <cell r="A460">
            <v>455</v>
          </cell>
          <cell r="B460">
            <v>368</v>
          </cell>
          <cell r="C460" t="str">
            <v>سما تورز</v>
          </cell>
          <cell r="D460" t="str">
            <v>Sama Tours</v>
          </cell>
          <cell r="E460" t="str">
            <v>خزينة</v>
          </cell>
          <cell r="F460">
            <v>143</v>
          </cell>
          <cell r="G460">
            <v>0</v>
          </cell>
          <cell r="H460" t="str">
            <v>وسط البلد</v>
          </cell>
          <cell r="I460">
            <v>0</v>
          </cell>
          <cell r="J460">
            <v>500000</v>
          </cell>
          <cell r="K460">
            <v>42022</v>
          </cell>
          <cell r="L460" t="str">
            <v>ايداع العميل بخزينة وسط البلد سند قبض رقم 143</v>
          </cell>
          <cell r="M460">
            <v>0</v>
          </cell>
          <cell r="N460">
            <v>0</v>
          </cell>
          <cell r="O460">
            <v>0</v>
          </cell>
        </row>
        <row r="461">
          <cell r="A461">
            <v>456</v>
          </cell>
          <cell r="B461">
            <v>303</v>
          </cell>
          <cell r="C461" t="str">
            <v>افراد - عمرة</v>
          </cell>
          <cell r="D461" t="str">
            <v>Individoal - Umra</v>
          </cell>
          <cell r="E461" t="str">
            <v>خزينة</v>
          </cell>
          <cell r="F461">
            <v>145</v>
          </cell>
          <cell r="G461">
            <v>0</v>
          </cell>
          <cell r="H461" t="str">
            <v>وسط البلد</v>
          </cell>
          <cell r="I461">
            <v>0</v>
          </cell>
          <cell r="J461">
            <v>9400</v>
          </cell>
          <cell r="K461">
            <v>42022</v>
          </cell>
          <cell r="L461" t="str">
            <v>ايداع العميل بخزينة وسط البلد سند قبض رقم 145</v>
          </cell>
          <cell r="M461">
            <v>0</v>
          </cell>
          <cell r="N461">
            <v>0</v>
          </cell>
          <cell r="O461">
            <v>0</v>
          </cell>
        </row>
        <row r="462">
          <cell r="A462">
            <v>457</v>
          </cell>
          <cell r="B462">
            <v>644</v>
          </cell>
          <cell r="C462" t="str">
            <v>ميلدج تورز</v>
          </cell>
          <cell r="D462" t="str">
            <v>MILEGE TOURS</v>
          </cell>
          <cell r="E462" t="str">
            <v>خزينة</v>
          </cell>
          <cell r="F462">
            <v>146</v>
          </cell>
          <cell r="G462">
            <v>0</v>
          </cell>
          <cell r="H462" t="str">
            <v>وسط البلد</v>
          </cell>
          <cell r="I462">
            <v>0</v>
          </cell>
          <cell r="J462">
            <v>42000</v>
          </cell>
          <cell r="K462">
            <v>42022</v>
          </cell>
          <cell r="L462" t="str">
            <v>ايداع العميل بخزينة وسط البلد سند قبض رقم 146</v>
          </cell>
          <cell r="M462">
            <v>0</v>
          </cell>
          <cell r="N462">
            <v>0</v>
          </cell>
          <cell r="O462">
            <v>0</v>
          </cell>
        </row>
        <row r="463">
          <cell r="A463">
            <v>458</v>
          </cell>
          <cell r="B463">
            <v>748</v>
          </cell>
          <cell r="C463" t="str">
            <v xml:space="preserve">على المحلة </v>
          </cell>
          <cell r="D463" t="str">
            <v>Ali almahala</v>
          </cell>
          <cell r="E463" t="str">
            <v>خزينة</v>
          </cell>
          <cell r="F463">
            <v>757</v>
          </cell>
          <cell r="G463">
            <v>0</v>
          </cell>
          <cell r="H463" t="str">
            <v>وسط البلد</v>
          </cell>
          <cell r="I463">
            <v>0</v>
          </cell>
          <cell r="J463">
            <v>33000</v>
          </cell>
          <cell r="K463">
            <v>42023</v>
          </cell>
          <cell r="L463" t="str">
            <v>ايداع العميل بخزينة وسط البلد سند قبض رقم 757</v>
          </cell>
          <cell r="M463">
            <v>0</v>
          </cell>
          <cell r="N463">
            <v>0</v>
          </cell>
          <cell r="O463">
            <v>0</v>
          </cell>
        </row>
        <row r="464">
          <cell r="A464">
            <v>459</v>
          </cell>
          <cell r="B464">
            <v>303</v>
          </cell>
          <cell r="C464" t="str">
            <v>افراد - عمرة</v>
          </cell>
          <cell r="D464" t="str">
            <v>Individoal - Umra</v>
          </cell>
          <cell r="E464" t="str">
            <v>خزينة</v>
          </cell>
          <cell r="F464">
            <v>759</v>
          </cell>
          <cell r="G464">
            <v>0</v>
          </cell>
          <cell r="H464" t="str">
            <v>وسط البلد</v>
          </cell>
          <cell r="I464">
            <v>0</v>
          </cell>
          <cell r="J464">
            <v>46000</v>
          </cell>
          <cell r="K464">
            <v>42023</v>
          </cell>
          <cell r="L464" t="str">
            <v>ايداع العميل بخزينة وسط البلد سند قبض رقم 759</v>
          </cell>
          <cell r="M464">
            <v>0</v>
          </cell>
          <cell r="N464">
            <v>0</v>
          </cell>
          <cell r="O464">
            <v>0</v>
          </cell>
        </row>
        <row r="465">
          <cell r="A465">
            <v>460</v>
          </cell>
          <cell r="B465">
            <v>726</v>
          </cell>
          <cell r="C465" t="str">
            <v>صلاح حامد الشيخ</v>
          </cell>
          <cell r="D465" t="str">
            <v>Salah Hamed El-Sheikh</v>
          </cell>
          <cell r="E465" t="str">
            <v>خزينة</v>
          </cell>
          <cell r="F465">
            <v>761</v>
          </cell>
          <cell r="G465">
            <v>0</v>
          </cell>
          <cell r="H465" t="str">
            <v>وسط البلد</v>
          </cell>
          <cell r="I465">
            <v>0</v>
          </cell>
          <cell r="J465">
            <v>2000</v>
          </cell>
          <cell r="K465">
            <v>42023</v>
          </cell>
          <cell r="L465" t="str">
            <v>ايداع العميل بخزينة وسط البلد سند قبض رقم 761</v>
          </cell>
          <cell r="M465">
            <v>0</v>
          </cell>
          <cell r="N465">
            <v>0</v>
          </cell>
          <cell r="O465">
            <v>0</v>
          </cell>
        </row>
        <row r="466">
          <cell r="A466">
            <v>461</v>
          </cell>
          <cell r="B466">
            <v>99</v>
          </cell>
          <cell r="C466" t="str">
            <v>احمد الشرقاوي</v>
          </cell>
          <cell r="D466" t="str">
            <v>Ahmed El-Sharkawy</v>
          </cell>
          <cell r="E466" t="str">
            <v>خزينة</v>
          </cell>
          <cell r="F466">
            <v>764</v>
          </cell>
          <cell r="G466">
            <v>0</v>
          </cell>
          <cell r="H466" t="str">
            <v>وسط البلد</v>
          </cell>
          <cell r="I466">
            <v>0</v>
          </cell>
          <cell r="J466">
            <v>21000</v>
          </cell>
          <cell r="K466">
            <v>42023</v>
          </cell>
          <cell r="L466" t="str">
            <v>ايداع العميل بخزينة وسط البلد سند قبض رقم 764</v>
          </cell>
          <cell r="M466">
            <v>0</v>
          </cell>
          <cell r="N466">
            <v>0</v>
          </cell>
          <cell r="O466">
            <v>0</v>
          </cell>
        </row>
        <row r="467">
          <cell r="A467">
            <v>462</v>
          </cell>
          <cell r="B467">
            <v>456</v>
          </cell>
          <cell r="C467" t="str">
            <v>عرب سكاي</v>
          </cell>
          <cell r="D467" t="str">
            <v>Arb sky</v>
          </cell>
          <cell r="E467" t="str">
            <v>خزينة</v>
          </cell>
          <cell r="F467">
            <v>767</v>
          </cell>
          <cell r="G467">
            <v>0</v>
          </cell>
          <cell r="H467" t="str">
            <v>وسط البلد</v>
          </cell>
          <cell r="I467">
            <v>0</v>
          </cell>
          <cell r="J467">
            <v>20000</v>
          </cell>
          <cell r="K467">
            <v>42023</v>
          </cell>
          <cell r="L467" t="str">
            <v>ايداع العميل بخزينة وسط البلد سند قبض رقم 767</v>
          </cell>
          <cell r="M467">
            <v>0</v>
          </cell>
          <cell r="N467">
            <v>0</v>
          </cell>
          <cell r="O467">
            <v>0</v>
          </cell>
        </row>
        <row r="468">
          <cell r="A468">
            <v>463</v>
          </cell>
          <cell r="B468">
            <v>303</v>
          </cell>
          <cell r="C468" t="str">
            <v>افراد - عمرة</v>
          </cell>
          <cell r="D468" t="str">
            <v>Individoal - Umra</v>
          </cell>
          <cell r="E468" t="str">
            <v>خزينة</v>
          </cell>
          <cell r="F468">
            <v>769</v>
          </cell>
          <cell r="G468">
            <v>0</v>
          </cell>
          <cell r="H468" t="str">
            <v>وسط البلد</v>
          </cell>
          <cell r="I468">
            <v>0</v>
          </cell>
          <cell r="J468">
            <v>1400</v>
          </cell>
          <cell r="K468">
            <v>42023</v>
          </cell>
          <cell r="L468" t="str">
            <v>ايداع العميل بخزينة وسط البلد سند قبض رقم 769</v>
          </cell>
          <cell r="M468">
            <v>0</v>
          </cell>
          <cell r="N468">
            <v>0</v>
          </cell>
          <cell r="O468">
            <v>0</v>
          </cell>
        </row>
        <row r="469">
          <cell r="A469">
            <v>464</v>
          </cell>
          <cell r="B469">
            <v>796</v>
          </cell>
          <cell r="C469" t="str">
            <v xml:space="preserve">سعيد المغربى </v>
          </cell>
          <cell r="D469" t="str">
            <v>Said El maghrabe</v>
          </cell>
          <cell r="E469" t="str">
            <v>خزينة</v>
          </cell>
          <cell r="F469">
            <v>760</v>
          </cell>
          <cell r="G469">
            <v>0</v>
          </cell>
          <cell r="H469" t="str">
            <v>وسط البلد</v>
          </cell>
          <cell r="I469">
            <v>0</v>
          </cell>
          <cell r="J469">
            <v>50000</v>
          </cell>
          <cell r="K469">
            <v>42023</v>
          </cell>
          <cell r="L469" t="str">
            <v>ايداع العميل بخزينة وسط البلد سند قبض رقم 760</v>
          </cell>
          <cell r="M469">
            <v>0</v>
          </cell>
          <cell r="N469">
            <v>0</v>
          </cell>
          <cell r="O469">
            <v>0</v>
          </cell>
        </row>
        <row r="470">
          <cell r="A470">
            <v>465</v>
          </cell>
          <cell r="B470">
            <v>586</v>
          </cell>
          <cell r="C470" t="str">
            <v>طارق رمضان</v>
          </cell>
          <cell r="D470" t="str">
            <v>Tarek Ramadan</v>
          </cell>
          <cell r="E470" t="str">
            <v>خزينة</v>
          </cell>
          <cell r="F470">
            <v>771</v>
          </cell>
          <cell r="G470">
            <v>0</v>
          </cell>
          <cell r="H470" t="str">
            <v>وسط البلد</v>
          </cell>
          <cell r="I470">
            <v>0</v>
          </cell>
          <cell r="J470">
            <v>22800</v>
          </cell>
          <cell r="K470">
            <v>42024</v>
          </cell>
          <cell r="L470" t="str">
            <v>ايداع العميل بخزينة وسط البلد سند قبض رقم 771</v>
          </cell>
          <cell r="M470">
            <v>0</v>
          </cell>
          <cell r="N470">
            <v>0</v>
          </cell>
          <cell r="O470">
            <v>0</v>
          </cell>
        </row>
        <row r="471">
          <cell r="A471">
            <v>466</v>
          </cell>
          <cell r="B471">
            <v>329</v>
          </cell>
          <cell r="C471" t="str">
            <v>عبدالمنعم محمد - عمره</v>
          </cell>
          <cell r="D471" t="str">
            <v>Abdelmoneem Mohamed - Umra</v>
          </cell>
          <cell r="E471" t="str">
            <v>خزينة</v>
          </cell>
          <cell r="F471">
            <v>770</v>
          </cell>
          <cell r="G471">
            <v>0</v>
          </cell>
          <cell r="H471" t="str">
            <v>وسط البلد</v>
          </cell>
          <cell r="I471">
            <v>0</v>
          </cell>
          <cell r="J471">
            <v>4700</v>
          </cell>
          <cell r="K471">
            <v>42024</v>
          </cell>
          <cell r="L471" t="str">
            <v>ايداع العميل بخزينة وسط البلد سند قبض رقم 770</v>
          </cell>
          <cell r="M471">
            <v>0</v>
          </cell>
          <cell r="N471">
            <v>0</v>
          </cell>
          <cell r="O471">
            <v>0</v>
          </cell>
        </row>
        <row r="472">
          <cell r="A472">
            <v>467</v>
          </cell>
          <cell r="B472">
            <v>303</v>
          </cell>
          <cell r="C472" t="str">
            <v>افراد - عمرة</v>
          </cell>
          <cell r="D472" t="str">
            <v>Individoal - Umra</v>
          </cell>
          <cell r="E472" t="str">
            <v>خزينة</v>
          </cell>
          <cell r="F472">
            <v>6617</v>
          </cell>
          <cell r="G472">
            <v>0</v>
          </cell>
          <cell r="H472" t="str">
            <v>السياحي</v>
          </cell>
          <cell r="I472">
            <v>0</v>
          </cell>
          <cell r="J472">
            <v>2500</v>
          </cell>
          <cell r="K472">
            <v>42024</v>
          </cell>
          <cell r="L472" t="str">
            <v>ايداع العميل بخزينة الرئيسى سند قبض رقم 6617</v>
          </cell>
          <cell r="M472">
            <v>0</v>
          </cell>
          <cell r="N472">
            <v>0</v>
          </cell>
          <cell r="O472">
            <v>0</v>
          </cell>
        </row>
        <row r="473">
          <cell r="A473">
            <v>468</v>
          </cell>
          <cell r="B473">
            <v>303</v>
          </cell>
          <cell r="C473" t="str">
            <v>افراد - عمرة</v>
          </cell>
          <cell r="D473" t="str">
            <v>Individoal - Umra</v>
          </cell>
          <cell r="E473" t="str">
            <v>فاتورة</v>
          </cell>
          <cell r="F473">
            <v>0</v>
          </cell>
          <cell r="G473">
            <v>0</v>
          </cell>
          <cell r="H473">
            <v>0</v>
          </cell>
          <cell r="I473">
            <v>10000</v>
          </cell>
          <cell r="J473">
            <v>0</v>
          </cell>
          <cell r="K473">
            <v>42028</v>
          </cell>
          <cell r="L473" t="str">
            <v>رحلة 24 /1 /2015 -طيران</v>
          </cell>
          <cell r="M473">
            <v>0</v>
          </cell>
          <cell r="N473">
            <v>0</v>
          </cell>
          <cell r="O473" t="str">
            <v>طيران</v>
          </cell>
        </row>
        <row r="474">
          <cell r="A474">
            <v>469</v>
          </cell>
          <cell r="B474">
            <v>303</v>
          </cell>
          <cell r="C474" t="str">
            <v>افراد - عمرة</v>
          </cell>
          <cell r="D474" t="str">
            <v>Individoal - Umra</v>
          </cell>
          <cell r="E474" t="str">
            <v>فاتورة</v>
          </cell>
          <cell r="F474">
            <v>0</v>
          </cell>
          <cell r="G474">
            <v>0</v>
          </cell>
          <cell r="H474">
            <v>0</v>
          </cell>
          <cell r="I474">
            <v>16000</v>
          </cell>
          <cell r="J474">
            <v>0</v>
          </cell>
          <cell r="K474">
            <v>42028</v>
          </cell>
          <cell r="L474" t="str">
            <v>رحلة 24 /1 /2015 -طيران</v>
          </cell>
          <cell r="M474">
            <v>0</v>
          </cell>
          <cell r="N474">
            <v>0</v>
          </cell>
          <cell r="O474" t="str">
            <v>طيران</v>
          </cell>
        </row>
        <row r="475">
          <cell r="A475">
            <v>470</v>
          </cell>
          <cell r="B475">
            <v>446</v>
          </cell>
          <cell r="C475" t="str">
            <v>احمد رمضان بسطاوي</v>
          </cell>
          <cell r="D475" t="str">
            <v>Ahmed Ramadan Bastawy</v>
          </cell>
          <cell r="E475" t="str">
            <v>فاتورة</v>
          </cell>
          <cell r="F475">
            <v>0</v>
          </cell>
          <cell r="G475">
            <v>0</v>
          </cell>
          <cell r="H475">
            <v>0</v>
          </cell>
          <cell r="I475">
            <v>13050</v>
          </cell>
          <cell r="J475">
            <v>0</v>
          </cell>
          <cell r="K475">
            <v>42033</v>
          </cell>
          <cell r="L475" t="str">
            <v xml:space="preserve">رحلة 29 /1 /2015 -طيران </v>
          </cell>
          <cell r="M475">
            <v>0</v>
          </cell>
          <cell r="N475">
            <v>0</v>
          </cell>
          <cell r="O475" t="str">
            <v>طيران</v>
          </cell>
        </row>
        <row r="476">
          <cell r="A476">
            <v>471</v>
          </cell>
          <cell r="B476">
            <v>446</v>
          </cell>
          <cell r="C476" t="str">
            <v>احمد رمضان بسطاوي</v>
          </cell>
          <cell r="D476" t="str">
            <v>Ahmed Ramadan Bastawy</v>
          </cell>
          <cell r="E476" t="str">
            <v>خزينة</v>
          </cell>
          <cell r="F476">
            <v>782</v>
          </cell>
          <cell r="G476">
            <v>0</v>
          </cell>
          <cell r="H476" t="str">
            <v>وسط البلد</v>
          </cell>
          <cell r="I476">
            <v>0</v>
          </cell>
          <cell r="J476">
            <v>6500</v>
          </cell>
          <cell r="K476">
            <v>42024</v>
          </cell>
          <cell r="L476" t="str">
            <v>ايداع العميل بخزينة وسط البلد سند قبض رقم 782</v>
          </cell>
          <cell r="M476">
            <v>0</v>
          </cell>
          <cell r="N476">
            <v>0</v>
          </cell>
          <cell r="O476">
            <v>0</v>
          </cell>
        </row>
        <row r="477">
          <cell r="A477">
            <v>472</v>
          </cell>
          <cell r="B477">
            <v>744</v>
          </cell>
          <cell r="C477" t="str">
            <v>عماد الدين سفاجا</v>
          </cell>
          <cell r="D477" t="str">
            <v>Emad aldin safag</v>
          </cell>
          <cell r="E477" t="str">
            <v>فاتورة</v>
          </cell>
          <cell r="F477">
            <v>0</v>
          </cell>
          <cell r="G477">
            <v>0</v>
          </cell>
          <cell r="H477">
            <v>0</v>
          </cell>
          <cell r="I477">
            <v>595950</v>
          </cell>
          <cell r="J477">
            <v>0</v>
          </cell>
          <cell r="K477">
            <v>42028</v>
          </cell>
          <cell r="L477" t="str">
            <v xml:space="preserve">رحلة 24 /1 /2015 -بواخر </v>
          </cell>
          <cell r="M477">
            <v>0</v>
          </cell>
          <cell r="N477">
            <v>0</v>
          </cell>
          <cell r="O477" t="str">
            <v xml:space="preserve">بواخر </v>
          </cell>
        </row>
        <row r="478">
          <cell r="A478">
            <v>473</v>
          </cell>
          <cell r="B478">
            <v>312</v>
          </cell>
          <cell r="C478" t="str">
            <v>ستار تشويس (شوكت) - عمره</v>
          </cell>
          <cell r="D478" t="str">
            <v>Star Choice (Shawket) - Umra</v>
          </cell>
          <cell r="E478" t="str">
            <v>فاتورة</v>
          </cell>
          <cell r="F478">
            <v>0</v>
          </cell>
          <cell r="G478">
            <v>0</v>
          </cell>
          <cell r="H478">
            <v>0</v>
          </cell>
          <cell r="I478">
            <v>38700</v>
          </cell>
          <cell r="J478">
            <v>0</v>
          </cell>
          <cell r="K478">
            <v>42028</v>
          </cell>
          <cell r="L478" t="str">
            <v>رحلة 24 /1 /2015 -طيران</v>
          </cell>
          <cell r="M478">
            <v>0</v>
          </cell>
          <cell r="N478">
            <v>0</v>
          </cell>
          <cell r="O478" t="str">
            <v xml:space="preserve">طيران </v>
          </cell>
        </row>
        <row r="479">
          <cell r="A479">
            <v>474</v>
          </cell>
          <cell r="B479">
            <v>797</v>
          </cell>
          <cell r="C479" t="str">
            <v xml:space="preserve">محمود السيد اسوان </v>
          </cell>
          <cell r="D479" t="str">
            <v>Mahmoud sayed</v>
          </cell>
          <cell r="E479" t="str">
            <v>ايداع</v>
          </cell>
          <cell r="F479">
            <v>0</v>
          </cell>
          <cell r="G479" t="str">
            <v xml:space="preserve">السياحى </v>
          </cell>
          <cell r="H479">
            <v>0</v>
          </cell>
          <cell r="I479">
            <v>0</v>
          </cell>
          <cell r="J479">
            <v>175000</v>
          </cell>
          <cell r="K479">
            <v>42022</v>
          </cell>
          <cell r="L479" t="str">
            <v xml:space="preserve">ايداع البنك التجارى الدولى </v>
          </cell>
          <cell r="M479">
            <v>0</v>
          </cell>
          <cell r="N479">
            <v>0</v>
          </cell>
          <cell r="O479">
            <v>0</v>
          </cell>
        </row>
        <row r="480">
          <cell r="A480">
            <v>475</v>
          </cell>
          <cell r="B480">
            <v>303</v>
          </cell>
          <cell r="C480" t="str">
            <v>افراد - عمرة</v>
          </cell>
          <cell r="D480" t="str">
            <v>Individoal - Umra</v>
          </cell>
          <cell r="E480" t="str">
            <v>ايداع</v>
          </cell>
          <cell r="F480">
            <v>0</v>
          </cell>
          <cell r="G480" t="str">
            <v xml:space="preserve">السياحى </v>
          </cell>
          <cell r="H480">
            <v>0</v>
          </cell>
          <cell r="I480">
            <v>0</v>
          </cell>
          <cell r="J480">
            <v>73500</v>
          </cell>
          <cell r="K480">
            <v>42024</v>
          </cell>
          <cell r="L480" t="str">
            <v xml:space="preserve">ايداع الاهلى </v>
          </cell>
          <cell r="M480">
            <v>0</v>
          </cell>
          <cell r="N480">
            <v>0</v>
          </cell>
          <cell r="O480">
            <v>0</v>
          </cell>
        </row>
        <row r="481">
          <cell r="A481">
            <v>476</v>
          </cell>
          <cell r="B481">
            <v>303</v>
          </cell>
          <cell r="C481" t="str">
            <v>افراد - عمرة</v>
          </cell>
          <cell r="D481" t="str">
            <v>Individoal - Umra</v>
          </cell>
          <cell r="E481" t="str">
            <v>خزينة</v>
          </cell>
          <cell r="F481">
            <v>6618</v>
          </cell>
          <cell r="G481">
            <v>0</v>
          </cell>
          <cell r="H481" t="str">
            <v>السياحي</v>
          </cell>
          <cell r="I481">
            <v>0</v>
          </cell>
          <cell r="J481">
            <v>2500</v>
          </cell>
          <cell r="K481">
            <v>42025</v>
          </cell>
          <cell r="L481" t="str">
            <v>ايداع العميل بخزينة وسط البلد سند قبض رقم 6618</v>
          </cell>
          <cell r="M481">
            <v>0</v>
          </cell>
          <cell r="N481">
            <v>0</v>
          </cell>
          <cell r="O481">
            <v>0</v>
          </cell>
        </row>
        <row r="482">
          <cell r="A482">
            <v>477</v>
          </cell>
          <cell r="B482">
            <v>446</v>
          </cell>
          <cell r="C482" t="str">
            <v>احمد رمضان بسطاوي</v>
          </cell>
          <cell r="D482" t="str">
            <v>Ahmed Ramadan Bastawy</v>
          </cell>
          <cell r="E482" t="str">
            <v>ايداع</v>
          </cell>
          <cell r="F482">
            <v>0</v>
          </cell>
          <cell r="G482">
            <v>0</v>
          </cell>
          <cell r="H482" t="str">
            <v>السياحي</v>
          </cell>
          <cell r="I482">
            <v>0</v>
          </cell>
          <cell r="J482">
            <v>5000</v>
          </cell>
          <cell r="K482">
            <v>42025</v>
          </cell>
          <cell r="L482" t="str">
            <v xml:space="preserve">ايداع الاسكندرية السياحى </v>
          </cell>
          <cell r="M482">
            <v>0</v>
          </cell>
          <cell r="N482">
            <v>0</v>
          </cell>
          <cell r="O482">
            <v>0</v>
          </cell>
        </row>
        <row r="483">
          <cell r="A483">
            <v>478</v>
          </cell>
          <cell r="B483">
            <v>303</v>
          </cell>
          <cell r="C483" t="str">
            <v>افراد - عمرة</v>
          </cell>
          <cell r="D483" t="str">
            <v>Individoal - Umra</v>
          </cell>
          <cell r="E483" t="str">
            <v>خزينة</v>
          </cell>
          <cell r="F483">
            <v>772</v>
          </cell>
          <cell r="G483">
            <v>0</v>
          </cell>
          <cell r="H483" t="str">
            <v>وسط البلد</v>
          </cell>
          <cell r="I483">
            <v>0</v>
          </cell>
          <cell r="J483">
            <v>3000</v>
          </cell>
          <cell r="K483">
            <v>42024</v>
          </cell>
          <cell r="L483" t="str">
            <v>ايداع العميل بخزينة وسط البلد سند قبض رقم 772</v>
          </cell>
          <cell r="M483">
            <v>0</v>
          </cell>
          <cell r="N483">
            <v>0</v>
          </cell>
          <cell r="O483">
            <v>0</v>
          </cell>
        </row>
        <row r="484">
          <cell r="A484">
            <v>479</v>
          </cell>
          <cell r="B484">
            <v>780</v>
          </cell>
          <cell r="C484" t="str">
            <v>مجدى بدوى</v>
          </cell>
          <cell r="D484" t="str">
            <v>Magady Badway</v>
          </cell>
          <cell r="E484" t="str">
            <v>خزينة</v>
          </cell>
          <cell r="F484">
            <v>773</v>
          </cell>
          <cell r="G484">
            <v>0</v>
          </cell>
          <cell r="H484" t="str">
            <v>وسط البلد</v>
          </cell>
          <cell r="I484">
            <v>0</v>
          </cell>
          <cell r="J484">
            <v>10000</v>
          </cell>
          <cell r="K484">
            <v>42024</v>
          </cell>
          <cell r="L484" t="str">
            <v>ايداع العميل بخزينة وسط البلد سند قبض رقم 773</v>
          </cell>
          <cell r="M484">
            <v>0</v>
          </cell>
          <cell r="N484">
            <v>0</v>
          </cell>
          <cell r="O484">
            <v>0</v>
          </cell>
        </row>
        <row r="485">
          <cell r="A485">
            <v>480</v>
          </cell>
          <cell r="B485">
            <v>316</v>
          </cell>
          <cell r="C485" t="str">
            <v>احمد دياب - عمره</v>
          </cell>
          <cell r="D485" t="str">
            <v>Ahmed Diyab - Umra</v>
          </cell>
          <cell r="E485" t="str">
            <v>خزينة</v>
          </cell>
          <cell r="F485">
            <v>774</v>
          </cell>
          <cell r="G485">
            <v>0</v>
          </cell>
          <cell r="H485" t="str">
            <v>وسط البلد</v>
          </cell>
          <cell r="I485">
            <v>0</v>
          </cell>
          <cell r="J485">
            <v>10000</v>
          </cell>
          <cell r="K485">
            <v>42024</v>
          </cell>
          <cell r="L485" t="str">
            <v>ايداع العميل بخزينة وسط البلد سند قبض رقم 774</v>
          </cell>
          <cell r="M485">
            <v>0</v>
          </cell>
          <cell r="N485">
            <v>0</v>
          </cell>
          <cell r="O485">
            <v>0</v>
          </cell>
        </row>
        <row r="486">
          <cell r="A486">
            <v>481</v>
          </cell>
          <cell r="B486">
            <v>726</v>
          </cell>
          <cell r="C486" t="str">
            <v>صلاح حامد الشيخ</v>
          </cell>
          <cell r="D486" t="str">
            <v>Salah Hamed El-Sheikh</v>
          </cell>
          <cell r="E486" t="str">
            <v>خزينة</v>
          </cell>
          <cell r="F486">
            <v>775</v>
          </cell>
          <cell r="G486">
            <v>0</v>
          </cell>
          <cell r="H486" t="str">
            <v>وسط البلد</v>
          </cell>
          <cell r="I486">
            <v>0</v>
          </cell>
          <cell r="J486">
            <v>2000</v>
          </cell>
          <cell r="K486">
            <v>42024</v>
          </cell>
          <cell r="L486" t="str">
            <v>ايداع العميل بخزينة وسط البلد سند قبض رقم 775</v>
          </cell>
          <cell r="M486">
            <v>0</v>
          </cell>
          <cell r="N486">
            <v>0</v>
          </cell>
          <cell r="O486">
            <v>0</v>
          </cell>
        </row>
        <row r="487">
          <cell r="A487">
            <v>482</v>
          </cell>
          <cell r="B487">
            <v>303</v>
          </cell>
          <cell r="C487" t="str">
            <v>افراد - عمرة</v>
          </cell>
          <cell r="D487" t="str">
            <v>Individoal - Umra</v>
          </cell>
          <cell r="E487" t="str">
            <v>خزينة</v>
          </cell>
          <cell r="F487">
            <v>780</v>
          </cell>
          <cell r="G487">
            <v>0</v>
          </cell>
          <cell r="H487" t="str">
            <v>وسط البلد</v>
          </cell>
          <cell r="I487">
            <v>0</v>
          </cell>
          <cell r="J487">
            <v>1000</v>
          </cell>
          <cell r="K487">
            <v>42024</v>
          </cell>
          <cell r="L487" t="str">
            <v>ايداع العميل بخزينة وسط البلد سند قبض رقم 780</v>
          </cell>
          <cell r="M487">
            <v>0</v>
          </cell>
          <cell r="N487">
            <v>0</v>
          </cell>
          <cell r="O487">
            <v>0</v>
          </cell>
        </row>
        <row r="488">
          <cell r="A488">
            <v>483</v>
          </cell>
          <cell r="B488">
            <v>84</v>
          </cell>
          <cell r="C488" t="str">
            <v>ناصر السويسي</v>
          </cell>
          <cell r="D488" t="str">
            <v>Nasir El Suez</v>
          </cell>
          <cell r="E488" t="str">
            <v>ايداع</v>
          </cell>
          <cell r="F488">
            <v>0</v>
          </cell>
          <cell r="G488" t="str">
            <v xml:space="preserve">القسم الملاحى </v>
          </cell>
          <cell r="H488">
            <v>0</v>
          </cell>
          <cell r="I488">
            <v>0</v>
          </cell>
          <cell r="J488">
            <v>40000</v>
          </cell>
          <cell r="K488">
            <v>42025</v>
          </cell>
          <cell r="L488" t="str">
            <v xml:space="preserve">ايداع البنك الاهلى الملاحى </v>
          </cell>
          <cell r="M488">
            <v>0</v>
          </cell>
          <cell r="N488">
            <v>0</v>
          </cell>
          <cell r="O488">
            <v>0</v>
          </cell>
        </row>
        <row r="489">
          <cell r="A489">
            <v>484</v>
          </cell>
          <cell r="B489">
            <v>303</v>
          </cell>
          <cell r="C489" t="str">
            <v>افراد - عمرة</v>
          </cell>
          <cell r="D489" t="str">
            <v>Individoal - Umra</v>
          </cell>
          <cell r="E489" t="str">
            <v>ايداع</v>
          </cell>
          <cell r="F489">
            <v>0</v>
          </cell>
          <cell r="G489">
            <v>0</v>
          </cell>
          <cell r="H489" t="str">
            <v>السياحي</v>
          </cell>
          <cell r="I489">
            <v>0</v>
          </cell>
          <cell r="J489">
            <v>40000</v>
          </cell>
          <cell r="K489">
            <v>42015</v>
          </cell>
          <cell r="L489" t="str">
            <v xml:space="preserve">ايداع بنك الاسكندرية </v>
          </cell>
          <cell r="M489">
            <v>0</v>
          </cell>
          <cell r="N489">
            <v>0</v>
          </cell>
          <cell r="O489">
            <v>0</v>
          </cell>
        </row>
        <row r="490">
          <cell r="A490">
            <v>485</v>
          </cell>
          <cell r="B490">
            <v>303</v>
          </cell>
          <cell r="C490" t="str">
            <v>افراد - عمرة</v>
          </cell>
          <cell r="D490" t="str">
            <v>Individoal - Umra</v>
          </cell>
          <cell r="E490" t="str">
            <v>ايداع</v>
          </cell>
          <cell r="F490">
            <v>0</v>
          </cell>
          <cell r="G490">
            <v>0</v>
          </cell>
          <cell r="H490" t="str">
            <v>السياحي</v>
          </cell>
          <cell r="I490">
            <v>0</v>
          </cell>
          <cell r="J490">
            <v>60000</v>
          </cell>
          <cell r="K490">
            <v>42015</v>
          </cell>
          <cell r="L490" t="str">
            <v xml:space="preserve">ايداع بنك الاسكندرية </v>
          </cell>
          <cell r="M490">
            <v>0</v>
          </cell>
          <cell r="N490">
            <v>0</v>
          </cell>
          <cell r="O490">
            <v>0</v>
          </cell>
        </row>
        <row r="491">
          <cell r="A491">
            <v>486</v>
          </cell>
          <cell r="B491">
            <v>303</v>
          </cell>
          <cell r="C491" t="str">
            <v>افراد - عمرة</v>
          </cell>
          <cell r="D491" t="str">
            <v>Individoal - Umra</v>
          </cell>
          <cell r="E491" t="str">
            <v>فاتورة</v>
          </cell>
          <cell r="F491">
            <v>0</v>
          </cell>
          <cell r="G491">
            <v>0</v>
          </cell>
          <cell r="H491">
            <v>0</v>
          </cell>
          <cell r="I491">
            <v>141000</v>
          </cell>
          <cell r="J491">
            <v>0</v>
          </cell>
          <cell r="K491">
            <v>42028</v>
          </cell>
          <cell r="L491" t="str">
            <v xml:space="preserve">رحلة 24 /1/ 2015 -بواخر </v>
          </cell>
          <cell r="M491">
            <v>0</v>
          </cell>
          <cell r="N491">
            <v>0</v>
          </cell>
          <cell r="O491" t="str">
            <v xml:space="preserve">بواخر </v>
          </cell>
        </row>
        <row r="492">
          <cell r="A492">
            <v>487</v>
          </cell>
          <cell r="B492">
            <v>303</v>
          </cell>
          <cell r="C492" t="str">
            <v>افراد - عمرة</v>
          </cell>
          <cell r="D492" t="str">
            <v>Individoal - Umra</v>
          </cell>
          <cell r="E492" t="str">
            <v>فاتورة</v>
          </cell>
          <cell r="F492">
            <v>0</v>
          </cell>
          <cell r="G492">
            <v>0</v>
          </cell>
          <cell r="H492">
            <v>0</v>
          </cell>
          <cell r="I492">
            <v>71100</v>
          </cell>
          <cell r="J492">
            <v>0</v>
          </cell>
          <cell r="K492">
            <v>42028</v>
          </cell>
          <cell r="L492" t="str">
            <v xml:space="preserve">رحلة 24 /1/ 2015 -بواخر </v>
          </cell>
          <cell r="M492">
            <v>0</v>
          </cell>
          <cell r="N492">
            <v>0</v>
          </cell>
          <cell r="O492" t="str">
            <v xml:space="preserve">بواخر </v>
          </cell>
        </row>
        <row r="493">
          <cell r="A493">
            <v>488</v>
          </cell>
          <cell r="B493">
            <v>534</v>
          </cell>
          <cell r="C493" t="str">
            <v xml:space="preserve">نمبر وان </v>
          </cell>
          <cell r="D493" t="str">
            <v>Number one-nesma air</v>
          </cell>
          <cell r="E493" t="str">
            <v>فاتورة</v>
          </cell>
          <cell r="F493">
            <v>0</v>
          </cell>
          <cell r="G493">
            <v>0</v>
          </cell>
          <cell r="H493">
            <v>0</v>
          </cell>
          <cell r="I493">
            <v>2450</v>
          </cell>
          <cell r="J493">
            <v>0</v>
          </cell>
          <cell r="K493">
            <v>42025</v>
          </cell>
          <cell r="L493" t="str">
            <v xml:space="preserve">تحويل لقسم الطيران </v>
          </cell>
          <cell r="M493">
            <v>0</v>
          </cell>
          <cell r="N493">
            <v>0</v>
          </cell>
          <cell r="O493" t="str">
            <v xml:space="preserve">طيران </v>
          </cell>
        </row>
        <row r="494">
          <cell r="A494">
            <v>489</v>
          </cell>
          <cell r="B494">
            <v>303</v>
          </cell>
          <cell r="C494" t="str">
            <v>افراد - عمرة</v>
          </cell>
          <cell r="D494" t="str">
            <v>Individoal - Umra</v>
          </cell>
          <cell r="E494" t="str">
            <v>خزينة</v>
          </cell>
          <cell r="F494">
            <v>791</v>
          </cell>
          <cell r="G494">
            <v>0</v>
          </cell>
          <cell r="H494" t="str">
            <v>وسط البلد</v>
          </cell>
          <cell r="I494">
            <v>0</v>
          </cell>
          <cell r="J494">
            <v>11000</v>
          </cell>
          <cell r="K494">
            <v>42025</v>
          </cell>
          <cell r="L494" t="str">
            <v>ايداع العميل بخزينة وسط البلد سند قبض رقم 791</v>
          </cell>
          <cell r="M494">
            <v>0</v>
          </cell>
          <cell r="N494">
            <v>0</v>
          </cell>
          <cell r="O494">
            <v>0</v>
          </cell>
        </row>
        <row r="495">
          <cell r="A495">
            <v>490</v>
          </cell>
          <cell r="B495">
            <v>368</v>
          </cell>
          <cell r="C495" t="str">
            <v>سما تورز</v>
          </cell>
          <cell r="D495" t="str">
            <v>Sama Tours</v>
          </cell>
          <cell r="E495" t="str">
            <v>فاتورة</v>
          </cell>
          <cell r="F495">
            <v>0</v>
          </cell>
          <cell r="G495">
            <v>0</v>
          </cell>
          <cell r="H495">
            <v>0</v>
          </cell>
          <cell r="I495">
            <v>10100</v>
          </cell>
          <cell r="J495">
            <v>0</v>
          </cell>
          <cell r="K495">
            <v>42028</v>
          </cell>
          <cell r="L495" t="str">
            <v xml:space="preserve">رحلة 24 /1/ 2015 -بواخر </v>
          </cell>
          <cell r="M495">
            <v>0</v>
          </cell>
          <cell r="N495">
            <v>0</v>
          </cell>
          <cell r="O495" t="str">
            <v xml:space="preserve">بواخر </v>
          </cell>
        </row>
        <row r="496">
          <cell r="A496">
            <v>491</v>
          </cell>
          <cell r="B496">
            <v>731</v>
          </cell>
          <cell r="C496" t="str">
            <v>دبي تورز عمره</v>
          </cell>
          <cell r="D496" t="str">
            <v>Dubbai Tours-Umra</v>
          </cell>
          <cell r="E496" t="str">
            <v>فاتورة</v>
          </cell>
          <cell r="F496">
            <v>0</v>
          </cell>
          <cell r="G496">
            <v>0</v>
          </cell>
          <cell r="H496">
            <v>0</v>
          </cell>
          <cell r="I496">
            <v>1800</v>
          </cell>
          <cell r="J496">
            <v>0</v>
          </cell>
          <cell r="K496">
            <v>42028</v>
          </cell>
          <cell r="L496" t="str">
            <v xml:space="preserve">رحلة 24 /1/ 2015 -طيران </v>
          </cell>
          <cell r="M496">
            <v>0</v>
          </cell>
          <cell r="N496">
            <v>0</v>
          </cell>
          <cell r="O496" t="str">
            <v xml:space="preserve">طيران خارجى </v>
          </cell>
        </row>
        <row r="497">
          <cell r="A497">
            <v>492</v>
          </cell>
          <cell r="B497">
            <v>42</v>
          </cell>
          <cell r="C497" t="str">
            <v>جمعية التقوى</v>
          </cell>
          <cell r="D497" t="str">
            <v>Gam3ya El Eltqua</v>
          </cell>
          <cell r="E497" t="str">
            <v>فاتورة</v>
          </cell>
          <cell r="F497">
            <v>0</v>
          </cell>
          <cell r="G497">
            <v>0</v>
          </cell>
          <cell r="H497">
            <v>0</v>
          </cell>
          <cell r="I497">
            <v>40450</v>
          </cell>
          <cell r="J497">
            <v>0</v>
          </cell>
          <cell r="K497">
            <v>42028</v>
          </cell>
          <cell r="L497" t="str">
            <v xml:space="preserve">رحلة 24 /1/ 2015 -طيران </v>
          </cell>
          <cell r="M497">
            <v>0</v>
          </cell>
          <cell r="N497">
            <v>0</v>
          </cell>
          <cell r="O497" t="str">
            <v xml:space="preserve">طيران </v>
          </cell>
        </row>
        <row r="498">
          <cell r="A498">
            <v>493</v>
          </cell>
          <cell r="B498">
            <v>42</v>
          </cell>
          <cell r="C498" t="str">
            <v>جمعية التقوى</v>
          </cell>
          <cell r="D498" t="str">
            <v>Gam3ya El Eltqua</v>
          </cell>
          <cell r="E498" t="str">
            <v>خزينة</v>
          </cell>
          <cell r="F498">
            <v>794</v>
          </cell>
          <cell r="G498">
            <v>0</v>
          </cell>
          <cell r="H498" t="str">
            <v>وسط البلد</v>
          </cell>
          <cell r="I498">
            <v>0</v>
          </cell>
          <cell r="J498">
            <v>10450</v>
          </cell>
          <cell r="K498">
            <v>42025</v>
          </cell>
          <cell r="L498" t="str">
            <v>ايداع العميل بخزينة وسط البلد سند قبض رقم 794</v>
          </cell>
          <cell r="M498">
            <v>0</v>
          </cell>
          <cell r="N498">
            <v>0</v>
          </cell>
          <cell r="O498">
            <v>0</v>
          </cell>
        </row>
        <row r="499">
          <cell r="A499">
            <v>494</v>
          </cell>
          <cell r="B499">
            <v>780</v>
          </cell>
          <cell r="C499" t="str">
            <v>مجدى بدوى</v>
          </cell>
          <cell r="D499" t="str">
            <v>Magady Badway</v>
          </cell>
          <cell r="E499" t="str">
            <v>فاتورة</v>
          </cell>
          <cell r="F499">
            <v>0</v>
          </cell>
          <cell r="G499">
            <v>0</v>
          </cell>
          <cell r="H499">
            <v>0</v>
          </cell>
          <cell r="I499">
            <v>90850</v>
          </cell>
          <cell r="J499">
            <v>0</v>
          </cell>
          <cell r="K499">
            <v>42028</v>
          </cell>
          <cell r="L499" t="str">
            <v xml:space="preserve">رحلة 24 /1/ 2015 -بواخر </v>
          </cell>
          <cell r="M499">
            <v>0</v>
          </cell>
          <cell r="N499">
            <v>0</v>
          </cell>
          <cell r="O499" t="str">
            <v xml:space="preserve">بواخر </v>
          </cell>
        </row>
        <row r="500">
          <cell r="A500">
            <v>495</v>
          </cell>
          <cell r="B500">
            <v>780</v>
          </cell>
          <cell r="C500" t="str">
            <v>مجدى بدوى</v>
          </cell>
          <cell r="D500" t="str">
            <v>Magady Badway</v>
          </cell>
          <cell r="E500" t="str">
            <v>خزينة</v>
          </cell>
          <cell r="F500">
            <v>790</v>
          </cell>
          <cell r="G500">
            <v>0</v>
          </cell>
          <cell r="H500" t="str">
            <v>وسط البلد</v>
          </cell>
          <cell r="I500">
            <v>0</v>
          </cell>
          <cell r="J500">
            <v>37000</v>
          </cell>
          <cell r="K500">
            <v>42025</v>
          </cell>
          <cell r="L500" t="str">
            <v>ايداع العميل بخزينة وسط البلد سند قبض رقم 790</v>
          </cell>
          <cell r="M500">
            <v>0</v>
          </cell>
          <cell r="N500">
            <v>0</v>
          </cell>
          <cell r="O500">
            <v>0</v>
          </cell>
        </row>
        <row r="501">
          <cell r="A501">
            <v>496</v>
          </cell>
          <cell r="B501">
            <v>780</v>
          </cell>
          <cell r="C501" t="str">
            <v>مجدى بدوى</v>
          </cell>
          <cell r="D501" t="str">
            <v>Magady Badway</v>
          </cell>
          <cell r="E501" t="str">
            <v>خزينة</v>
          </cell>
          <cell r="F501">
            <v>798</v>
          </cell>
          <cell r="G501">
            <v>0</v>
          </cell>
          <cell r="H501" t="str">
            <v>وسط البلد</v>
          </cell>
          <cell r="I501">
            <v>0</v>
          </cell>
          <cell r="J501">
            <v>3850</v>
          </cell>
          <cell r="K501">
            <v>42025</v>
          </cell>
          <cell r="L501" t="str">
            <v>ايداع العميل بخزينة وسط البلد سند قبض رقم 798</v>
          </cell>
          <cell r="M501">
            <v>0</v>
          </cell>
          <cell r="N501">
            <v>0</v>
          </cell>
          <cell r="O501">
            <v>0</v>
          </cell>
        </row>
        <row r="502">
          <cell r="A502">
            <v>497</v>
          </cell>
          <cell r="B502">
            <v>50</v>
          </cell>
          <cell r="C502" t="str">
            <v>ايرلينك تورز</v>
          </cell>
          <cell r="D502" t="str">
            <v>Erlink Tours</v>
          </cell>
          <cell r="E502" t="str">
            <v>ايداع</v>
          </cell>
          <cell r="F502">
            <v>0</v>
          </cell>
          <cell r="G502" t="str">
            <v xml:space="preserve">الاسكندرية </v>
          </cell>
          <cell r="H502">
            <v>0</v>
          </cell>
          <cell r="I502">
            <v>0</v>
          </cell>
          <cell r="J502">
            <v>150000</v>
          </cell>
          <cell r="K502">
            <v>42023</v>
          </cell>
          <cell r="L502" t="str">
            <v xml:space="preserve">ايداع بنك الاسكندرية السياحى </v>
          </cell>
          <cell r="M502">
            <v>0</v>
          </cell>
          <cell r="N502">
            <v>0</v>
          </cell>
          <cell r="O502">
            <v>0</v>
          </cell>
        </row>
        <row r="503">
          <cell r="A503">
            <v>498</v>
          </cell>
          <cell r="B503">
            <v>731</v>
          </cell>
          <cell r="C503" t="str">
            <v>دبي تورز عمره</v>
          </cell>
          <cell r="D503" t="str">
            <v>Dubbai Tours-Umra</v>
          </cell>
          <cell r="E503" t="str">
            <v>ايداع</v>
          </cell>
          <cell r="F503">
            <v>0</v>
          </cell>
          <cell r="G503" t="str">
            <v xml:space="preserve">الاسكندرية </v>
          </cell>
          <cell r="H503">
            <v>0</v>
          </cell>
          <cell r="I503">
            <v>0</v>
          </cell>
          <cell r="J503">
            <v>1800</v>
          </cell>
          <cell r="K503">
            <v>42025</v>
          </cell>
          <cell r="L503" t="str">
            <v xml:space="preserve">ايداع بنك الاسكندرية السياحى </v>
          </cell>
          <cell r="M503">
            <v>0</v>
          </cell>
          <cell r="N503">
            <v>0</v>
          </cell>
          <cell r="O503">
            <v>0</v>
          </cell>
        </row>
        <row r="504">
          <cell r="A504">
            <v>499</v>
          </cell>
          <cell r="B504">
            <v>303</v>
          </cell>
          <cell r="C504" t="str">
            <v>افراد - عمرة</v>
          </cell>
          <cell r="D504" t="str">
            <v>Individoal - Umra</v>
          </cell>
          <cell r="E504" t="str">
            <v>فاتورة</v>
          </cell>
          <cell r="F504">
            <v>0</v>
          </cell>
          <cell r="G504">
            <v>0</v>
          </cell>
          <cell r="H504">
            <v>0</v>
          </cell>
          <cell r="I504">
            <v>18000</v>
          </cell>
          <cell r="J504">
            <v>0</v>
          </cell>
          <cell r="K504">
            <v>42028</v>
          </cell>
          <cell r="L504" t="str">
            <v xml:space="preserve">رحلة 24 /1/ 2015 -بواخر </v>
          </cell>
          <cell r="M504">
            <v>0</v>
          </cell>
          <cell r="N504">
            <v>0</v>
          </cell>
          <cell r="O504" t="str">
            <v>بواخر</v>
          </cell>
        </row>
        <row r="505">
          <cell r="A505">
            <v>500</v>
          </cell>
          <cell r="B505">
            <v>446</v>
          </cell>
          <cell r="C505" t="str">
            <v>احمد رمضان بسطاوي</v>
          </cell>
          <cell r="D505" t="str">
            <v>Ahmed Ramadan Bastawy</v>
          </cell>
          <cell r="E505" t="str">
            <v>فاتورة</v>
          </cell>
          <cell r="F505">
            <v>0</v>
          </cell>
          <cell r="G505">
            <v>0</v>
          </cell>
          <cell r="H505">
            <v>0</v>
          </cell>
          <cell r="I505">
            <v>98450</v>
          </cell>
          <cell r="J505">
            <v>0</v>
          </cell>
          <cell r="K505">
            <v>42028</v>
          </cell>
          <cell r="L505" t="str">
            <v xml:space="preserve">رحلة 24 /1/ 2015 -بواخر </v>
          </cell>
          <cell r="M505">
            <v>0</v>
          </cell>
          <cell r="N505">
            <v>0</v>
          </cell>
          <cell r="O505" t="str">
            <v>بواخر</v>
          </cell>
        </row>
        <row r="506">
          <cell r="A506">
            <v>501</v>
          </cell>
          <cell r="B506">
            <v>446</v>
          </cell>
          <cell r="C506" t="str">
            <v>احمد رمضان بسطاوي</v>
          </cell>
          <cell r="D506" t="str">
            <v>Ahmed Ramadan Bastawy</v>
          </cell>
          <cell r="E506" t="str">
            <v>خزينة</v>
          </cell>
          <cell r="F506">
            <v>796</v>
          </cell>
          <cell r="G506">
            <v>0</v>
          </cell>
          <cell r="H506" t="str">
            <v>وسط البلد</v>
          </cell>
          <cell r="I506">
            <v>0</v>
          </cell>
          <cell r="J506">
            <v>8000</v>
          </cell>
          <cell r="K506">
            <v>42025</v>
          </cell>
          <cell r="L506" t="str">
            <v>ايداع العميل بخزينة وسط البلد سند قبض رقم 796</v>
          </cell>
          <cell r="M506">
            <v>0</v>
          </cell>
          <cell r="N506">
            <v>0</v>
          </cell>
          <cell r="O506">
            <v>0</v>
          </cell>
        </row>
        <row r="507">
          <cell r="A507">
            <v>502</v>
          </cell>
          <cell r="B507">
            <v>303</v>
          </cell>
          <cell r="C507" t="str">
            <v>افراد - عمرة</v>
          </cell>
          <cell r="D507" t="str">
            <v>Individoal - Umra</v>
          </cell>
          <cell r="E507" t="str">
            <v>ايداع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1950</v>
          </cell>
          <cell r="K507">
            <v>42004</v>
          </cell>
          <cell r="L507" t="str">
            <v xml:space="preserve">ايداع بنك كريدى السياحى </v>
          </cell>
          <cell r="M507">
            <v>0</v>
          </cell>
          <cell r="N507">
            <v>0</v>
          </cell>
          <cell r="O507">
            <v>0</v>
          </cell>
        </row>
        <row r="508">
          <cell r="A508">
            <v>503</v>
          </cell>
          <cell r="B508">
            <v>50</v>
          </cell>
          <cell r="C508" t="str">
            <v>ايرلينك تورز</v>
          </cell>
          <cell r="D508" t="str">
            <v>Erlink Tours</v>
          </cell>
          <cell r="E508" t="str">
            <v>خزينة</v>
          </cell>
          <cell r="F508">
            <v>799</v>
          </cell>
          <cell r="G508">
            <v>0</v>
          </cell>
          <cell r="H508" t="str">
            <v>وسط البلد</v>
          </cell>
          <cell r="I508">
            <v>0</v>
          </cell>
          <cell r="J508">
            <v>75000</v>
          </cell>
          <cell r="K508">
            <v>42025</v>
          </cell>
          <cell r="L508" t="str">
            <v>ايداع العميل بخزينة وسط البلد سند قبض رقم 799</v>
          </cell>
          <cell r="M508">
            <v>0</v>
          </cell>
          <cell r="N508">
            <v>0</v>
          </cell>
          <cell r="O508">
            <v>0</v>
          </cell>
        </row>
        <row r="509">
          <cell r="A509">
            <v>504</v>
          </cell>
          <cell r="B509">
            <v>50</v>
          </cell>
          <cell r="C509" t="str">
            <v>ايرلينك تورز</v>
          </cell>
          <cell r="D509" t="str">
            <v>Erlink Tours</v>
          </cell>
          <cell r="E509" t="str">
            <v>فاتورة</v>
          </cell>
          <cell r="F509">
            <v>0</v>
          </cell>
          <cell r="G509">
            <v>0</v>
          </cell>
          <cell r="H509">
            <v>0</v>
          </cell>
          <cell r="I509">
            <v>251650</v>
          </cell>
          <cell r="J509">
            <v>0</v>
          </cell>
          <cell r="K509">
            <v>42028</v>
          </cell>
          <cell r="L509" t="str">
            <v xml:space="preserve">رحلة 24 /1/ 2015 -بواخر </v>
          </cell>
          <cell r="M509">
            <v>0</v>
          </cell>
          <cell r="N509">
            <v>0</v>
          </cell>
          <cell r="O509" t="str">
            <v xml:space="preserve">بواخر </v>
          </cell>
        </row>
        <row r="510">
          <cell r="A510">
            <v>505</v>
          </cell>
          <cell r="B510">
            <v>50</v>
          </cell>
          <cell r="C510" t="str">
            <v>ايرلينك تورز</v>
          </cell>
          <cell r="D510" t="str">
            <v>Erlink Tours</v>
          </cell>
          <cell r="E510" t="str">
            <v>خزينة</v>
          </cell>
          <cell r="F510">
            <v>806</v>
          </cell>
          <cell r="G510">
            <v>0</v>
          </cell>
          <cell r="H510" t="str">
            <v>وسط البلد</v>
          </cell>
          <cell r="I510">
            <v>0</v>
          </cell>
          <cell r="J510">
            <v>9700</v>
          </cell>
          <cell r="K510">
            <v>42025</v>
          </cell>
          <cell r="L510" t="str">
            <v>ايداع العميل بخزينة وسط البلد سند قبض رقم 806</v>
          </cell>
          <cell r="M510">
            <v>0</v>
          </cell>
          <cell r="N510">
            <v>0</v>
          </cell>
          <cell r="O510">
            <v>0</v>
          </cell>
        </row>
        <row r="511">
          <cell r="A511">
            <v>506</v>
          </cell>
          <cell r="B511">
            <v>426</v>
          </cell>
          <cell r="C511" t="str">
            <v>جمعية الحرمين</v>
          </cell>
          <cell r="D511" t="str">
            <v>Haramain Assosiation</v>
          </cell>
          <cell r="E511" t="str">
            <v>ايداع</v>
          </cell>
          <cell r="F511">
            <v>0</v>
          </cell>
          <cell r="G511" t="str">
            <v xml:space="preserve">الاسكندرية </v>
          </cell>
          <cell r="H511">
            <v>0</v>
          </cell>
          <cell r="I511">
            <v>0</v>
          </cell>
          <cell r="J511">
            <v>150000</v>
          </cell>
          <cell r="K511">
            <v>42022</v>
          </cell>
          <cell r="L511" t="str">
            <v xml:space="preserve">ايداع بنك الاسكندرية </v>
          </cell>
          <cell r="M511">
            <v>0</v>
          </cell>
          <cell r="N511">
            <v>0</v>
          </cell>
          <cell r="O511">
            <v>0</v>
          </cell>
        </row>
        <row r="512">
          <cell r="A512">
            <v>507</v>
          </cell>
          <cell r="B512">
            <v>426</v>
          </cell>
          <cell r="C512" t="str">
            <v>جمعية الحرمين</v>
          </cell>
          <cell r="D512" t="str">
            <v>Haramain Assosiation</v>
          </cell>
          <cell r="E512" t="str">
            <v>ايداع</v>
          </cell>
          <cell r="F512">
            <v>0</v>
          </cell>
          <cell r="G512" t="str">
            <v xml:space="preserve">الاسكندرية </v>
          </cell>
          <cell r="H512">
            <v>0</v>
          </cell>
          <cell r="I512">
            <v>0</v>
          </cell>
          <cell r="J512">
            <v>30000</v>
          </cell>
          <cell r="K512">
            <v>42022</v>
          </cell>
          <cell r="L512" t="str">
            <v xml:space="preserve">ايداع بنك الاسكندرية </v>
          </cell>
          <cell r="M512">
            <v>0</v>
          </cell>
          <cell r="N512">
            <v>0</v>
          </cell>
          <cell r="O512">
            <v>0</v>
          </cell>
        </row>
        <row r="513">
          <cell r="A513">
            <v>508</v>
          </cell>
          <cell r="B513">
            <v>426</v>
          </cell>
          <cell r="C513" t="str">
            <v>جمعية الحرمين</v>
          </cell>
          <cell r="D513" t="str">
            <v>Haramain Assosiation</v>
          </cell>
          <cell r="E513" t="str">
            <v>ايداع</v>
          </cell>
          <cell r="F513">
            <v>0</v>
          </cell>
          <cell r="G513" t="str">
            <v xml:space="preserve">الاسكندرية </v>
          </cell>
          <cell r="H513">
            <v>0</v>
          </cell>
          <cell r="I513">
            <v>0</v>
          </cell>
          <cell r="J513">
            <v>100000</v>
          </cell>
          <cell r="K513">
            <v>42022</v>
          </cell>
          <cell r="L513" t="str">
            <v xml:space="preserve">ايداع بنك الاسكندرية </v>
          </cell>
          <cell r="M513">
            <v>0</v>
          </cell>
          <cell r="N513">
            <v>0</v>
          </cell>
          <cell r="O513">
            <v>0</v>
          </cell>
        </row>
        <row r="514">
          <cell r="A514">
            <v>509</v>
          </cell>
          <cell r="B514">
            <v>426</v>
          </cell>
          <cell r="C514" t="str">
            <v>جمعية الحرمين</v>
          </cell>
          <cell r="D514" t="str">
            <v>Haramain Assosiation</v>
          </cell>
          <cell r="E514" t="str">
            <v>فاتورة</v>
          </cell>
          <cell r="F514">
            <v>0</v>
          </cell>
          <cell r="G514">
            <v>0</v>
          </cell>
          <cell r="H514">
            <v>0</v>
          </cell>
          <cell r="I514">
            <v>285405</v>
          </cell>
          <cell r="J514">
            <v>0</v>
          </cell>
          <cell r="K514">
            <v>42028</v>
          </cell>
          <cell r="L514" t="str">
            <v xml:space="preserve">رحلة 24 /1/ 2015 -بواخر </v>
          </cell>
          <cell r="M514">
            <v>0</v>
          </cell>
          <cell r="N514">
            <v>0</v>
          </cell>
          <cell r="O514" t="str">
            <v xml:space="preserve">بواخر </v>
          </cell>
        </row>
        <row r="515">
          <cell r="A515">
            <v>510</v>
          </cell>
          <cell r="B515">
            <v>426</v>
          </cell>
          <cell r="C515" t="str">
            <v>جمعية الحرمين</v>
          </cell>
          <cell r="D515" t="str">
            <v>Haramain Assosiation</v>
          </cell>
          <cell r="E515" t="str">
            <v>خزينة</v>
          </cell>
          <cell r="F515">
            <v>800</v>
          </cell>
          <cell r="G515">
            <v>0</v>
          </cell>
          <cell r="H515" t="str">
            <v>وسط البلد</v>
          </cell>
          <cell r="I515">
            <v>0</v>
          </cell>
          <cell r="J515">
            <v>5000</v>
          </cell>
          <cell r="K515">
            <v>42025</v>
          </cell>
          <cell r="L515" t="str">
            <v>ايداع العميل بخزينة وسط البلد سند قبض رقم 800</v>
          </cell>
          <cell r="M515">
            <v>0</v>
          </cell>
          <cell r="N515">
            <v>0</v>
          </cell>
          <cell r="O515">
            <v>0</v>
          </cell>
        </row>
        <row r="516">
          <cell r="A516">
            <v>511</v>
          </cell>
          <cell r="B516">
            <v>123</v>
          </cell>
          <cell r="C516" t="str">
            <v>المستقبل للسياحة</v>
          </cell>
          <cell r="D516" t="str">
            <v>Future Group Tours</v>
          </cell>
          <cell r="E516" t="str">
            <v>فاتورة</v>
          </cell>
          <cell r="F516">
            <v>0</v>
          </cell>
          <cell r="G516">
            <v>0</v>
          </cell>
          <cell r="H516">
            <v>0</v>
          </cell>
          <cell r="I516">
            <v>60750</v>
          </cell>
          <cell r="J516">
            <v>0</v>
          </cell>
          <cell r="K516">
            <v>42032</v>
          </cell>
          <cell r="L516" t="str">
            <v xml:space="preserve">رحلة 28 /1/ 2015 -طيران </v>
          </cell>
          <cell r="M516">
            <v>0</v>
          </cell>
          <cell r="N516">
            <v>0</v>
          </cell>
          <cell r="O516" t="str">
            <v>طيران</v>
          </cell>
        </row>
        <row r="517">
          <cell r="A517">
            <v>512</v>
          </cell>
          <cell r="B517">
            <v>123</v>
          </cell>
          <cell r="C517" t="str">
            <v>المستقبل للسياحة</v>
          </cell>
          <cell r="D517" t="str">
            <v>Future Group Tours</v>
          </cell>
          <cell r="E517" t="str">
            <v>خزينة</v>
          </cell>
          <cell r="F517">
            <v>807</v>
          </cell>
          <cell r="G517">
            <v>0</v>
          </cell>
          <cell r="H517" t="str">
            <v>وسط البلد</v>
          </cell>
          <cell r="I517">
            <v>0</v>
          </cell>
          <cell r="J517">
            <v>52000</v>
          </cell>
          <cell r="K517">
            <v>42025</v>
          </cell>
          <cell r="L517" t="str">
            <v>ايداع العميل بخزينة وسط البلد سند قبض رقم 807</v>
          </cell>
          <cell r="M517">
            <v>0</v>
          </cell>
          <cell r="N517">
            <v>0</v>
          </cell>
          <cell r="O517">
            <v>0</v>
          </cell>
        </row>
        <row r="518">
          <cell r="A518">
            <v>513</v>
          </cell>
          <cell r="B518">
            <v>106</v>
          </cell>
          <cell r="C518" t="str">
            <v>المختار للسياحة</v>
          </cell>
          <cell r="D518" t="str">
            <v>El Mokhtar Tours</v>
          </cell>
          <cell r="E518" t="str">
            <v>خزينة</v>
          </cell>
          <cell r="F518">
            <v>787</v>
          </cell>
          <cell r="G518">
            <v>0</v>
          </cell>
          <cell r="H518" t="str">
            <v>وسط البلد</v>
          </cell>
          <cell r="I518">
            <v>0</v>
          </cell>
          <cell r="J518">
            <v>165000</v>
          </cell>
          <cell r="K518">
            <v>42025</v>
          </cell>
          <cell r="L518" t="str">
            <v>ايداع العميل بخزينة وسط البلد سند قبض رقم 787</v>
          </cell>
          <cell r="M518">
            <v>0</v>
          </cell>
          <cell r="N518">
            <v>0</v>
          </cell>
          <cell r="O518">
            <v>0</v>
          </cell>
        </row>
        <row r="519">
          <cell r="A519">
            <v>514</v>
          </cell>
          <cell r="B519">
            <v>106</v>
          </cell>
          <cell r="C519" t="str">
            <v>المختار للسياحة</v>
          </cell>
          <cell r="D519" t="str">
            <v>El Mokhtar Tours</v>
          </cell>
          <cell r="E519" t="str">
            <v>خزينة</v>
          </cell>
          <cell r="F519">
            <v>808</v>
          </cell>
          <cell r="G519">
            <v>0</v>
          </cell>
          <cell r="H519" t="str">
            <v>وسط البلد</v>
          </cell>
          <cell r="I519">
            <v>0</v>
          </cell>
          <cell r="J519">
            <v>5250</v>
          </cell>
          <cell r="K519">
            <v>42025</v>
          </cell>
          <cell r="L519" t="str">
            <v>ايداع العميل بخزينة وسط البلد سند قبض رقم 808</v>
          </cell>
          <cell r="M519">
            <v>0</v>
          </cell>
          <cell r="N519">
            <v>0</v>
          </cell>
          <cell r="O519">
            <v>0</v>
          </cell>
        </row>
        <row r="520">
          <cell r="A520">
            <v>515</v>
          </cell>
          <cell r="B520">
            <v>540</v>
          </cell>
          <cell r="C520" t="str">
            <v>ايجيشان كوين - العليمى</v>
          </cell>
          <cell r="D520" t="str">
            <v>Egyptian Queen-Nesma Air</v>
          </cell>
          <cell r="E520" t="str">
            <v>خزينة</v>
          </cell>
          <cell r="F520">
            <v>785</v>
          </cell>
          <cell r="G520">
            <v>0</v>
          </cell>
          <cell r="H520" t="str">
            <v>وسط البلد</v>
          </cell>
          <cell r="I520">
            <v>0</v>
          </cell>
          <cell r="J520">
            <v>40000</v>
          </cell>
          <cell r="K520">
            <v>42025</v>
          </cell>
          <cell r="L520" t="str">
            <v>ايداع العميل بخزينة وسط البلد سند قبض رقم 785</v>
          </cell>
          <cell r="M520">
            <v>0</v>
          </cell>
          <cell r="N520">
            <v>0</v>
          </cell>
          <cell r="O520">
            <v>0</v>
          </cell>
        </row>
        <row r="521">
          <cell r="A521">
            <v>516</v>
          </cell>
          <cell r="B521">
            <v>303</v>
          </cell>
          <cell r="C521" t="str">
            <v>افراد - عمرة</v>
          </cell>
          <cell r="D521" t="str">
            <v>Individoal - Umra</v>
          </cell>
          <cell r="E521" t="str">
            <v>خزينة</v>
          </cell>
          <cell r="F521">
            <v>786</v>
          </cell>
          <cell r="G521">
            <v>0</v>
          </cell>
          <cell r="H521" t="str">
            <v>وسط البلد</v>
          </cell>
          <cell r="I521">
            <v>0</v>
          </cell>
          <cell r="J521">
            <v>1000</v>
          </cell>
          <cell r="K521">
            <v>42025</v>
          </cell>
          <cell r="L521" t="str">
            <v>ايداع العميل بخزينة وسط البلد سند قبض رقم 786</v>
          </cell>
          <cell r="M521">
            <v>0</v>
          </cell>
          <cell r="N521">
            <v>0</v>
          </cell>
          <cell r="O521">
            <v>0</v>
          </cell>
        </row>
        <row r="522">
          <cell r="A522">
            <v>517</v>
          </cell>
          <cell r="B522">
            <v>303</v>
          </cell>
          <cell r="C522" t="str">
            <v>افراد - عمرة</v>
          </cell>
          <cell r="D522" t="str">
            <v>Individoal - Umra</v>
          </cell>
          <cell r="E522" t="str">
            <v>خزينة</v>
          </cell>
          <cell r="F522">
            <v>789</v>
          </cell>
          <cell r="G522">
            <v>0</v>
          </cell>
          <cell r="H522" t="str">
            <v>وسط البلد</v>
          </cell>
          <cell r="I522">
            <v>0</v>
          </cell>
          <cell r="J522">
            <v>7000</v>
          </cell>
          <cell r="K522">
            <v>42025</v>
          </cell>
          <cell r="L522" t="str">
            <v>ايداع العميل بخزينة وسط البلد سند قبض رقم 789</v>
          </cell>
          <cell r="M522">
            <v>0</v>
          </cell>
          <cell r="N522">
            <v>0</v>
          </cell>
          <cell r="O522">
            <v>0</v>
          </cell>
        </row>
        <row r="523">
          <cell r="A523">
            <v>518</v>
          </cell>
          <cell r="B523">
            <v>303</v>
          </cell>
          <cell r="C523" t="str">
            <v>افراد - عمرة</v>
          </cell>
          <cell r="D523" t="str">
            <v>Individoal - Umra</v>
          </cell>
          <cell r="E523" t="str">
            <v>خزينة</v>
          </cell>
          <cell r="F523">
            <v>792</v>
          </cell>
          <cell r="G523">
            <v>0</v>
          </cell>
          <cell r="H523" t="str">
            <v>وسط البلد</v>
          </cell>
          <cell r="I523">
            <v>0</v>
          </cell>
          <cell r="J523">
            <v>10000</v>
          </cell>
          <cell r="K523">
            <v>42025</v>
          </cell>
          <cell r="L523" t="str">
            <v>ايداع العميل بخزينة وسط البلد سند قبض رقم 792</v>
          </cell>
          <cell r="M523">
            <v>0</v>
          </cell>
          <cell r="N523">
            <v>0</v>
          </cell>
          <cell r="O523">
            <v>0</v>
          </cell>
        </row>
        <row r="524">
          <cell r="A524">
            <v>519</v>
          </cell>
          <cell r="B524">
            <v>303</v>
          </cell>
          <cell r="C524" t="str">
            <v>افراد - عمرة</v>
          </cell>
          <cell r="D524" t="str">
            <v>Individoal - Umra</v>
          </cell>
          <cell r="E524" t="str">
            <v>خزينة</v>
          </cell>
          <cell r="F524">
            <v>793</v>
          </cell>
          <cell r="G524">
            <v>0</v>
          </cell>
          <cell r="H524" t="str">
            <v>وسط البلد</v>
          </cell>
          <cell r="I524">
            <v>0</v>
          </cell>
          <cell r="J524">
            <v>20000</v>
          </cell>
          <cell r="K524">
            <v>42025</v>
          </cell>
          <cell r="L524" t="str">
            <v>ايداع العميل بخزينة وسط البلد سند قبض رقم 793</v>
          </cell>
          <cell r="M524">
            <v>0</v>
          </cell>
          <cell r="N524">
            <v>0</v>
          </cell>
          <cell r="O524">
            <v>0</v>
          </cell>
        </row>
        <row r="525">
          <cell r="A525">
            <v>520</v>
          </cell>
          <cell r="B525">
            <v>412</v>
          </cell>
          <cell r="C525" t="str">
            <v>مصطفى مصطفى اسماعيل</v>
          </cell>
          <cell r="D525" t="str">
            <v>Mostafa mostafa ismail</v>
          </cell>
          <cell r="E525" t="str">
            <v>خزينة</v>
          </cell>
          <cell r="F525">
            <v>795</v>
          </cell>
          <cell r="G525">
            <v>0</v>
          </cell>
          <cell r="H525" t="str">
            <v>وسط البلد</v>
          </cell>
          <cell r="I525">
            <v>0</v>
          </cell>
          <cell r="J525">
            <v>16900</v>
          </cell>
          <cell r="K525">
            <v>42025</v>
          </cell>
          <cell r="L525" t="str">
            <v>ايداع العميل بخزينة وسط البلد سند قبض رقم 795</v>
          </cell>
          <cell r="M525">
            <v>0</v>
          </cell>
          <cell r="N525">
            <v>0</v>
          </cell>
          <cell r="O525">
            <v>0</v>
          </cell>
        </row>
        <row r="526">
          <cell r="A526">
            <v>521</v>
          </cell>
          <cell r="B526">
            <v>743</v>
          </cell>
          <cell r="C526" t="str">
            <v xml:space="preserve">الرجاء للسياحة </v>
          </cell>
          <cell r="D526" t="str">
            <v>Alragaa Tours</v>
          </cell>
          <cell r="E526" t="str">
            <v>خزينة</v>
          </cell>
          <cell r="F526">
            <v>797</v>
          </cell>
          <cell r="G526">
            <v>0</v>
          </cell>
          <cell r="H526" t="str">
            <v>وسط البلد</v>
          </cell>
          <cell r="I526">
            <v>0</v>
          </cell>
          <cell r="J526">
            <v>10000</v>
          </cell>
          <cell r="K526">
            <v>42025</v>
          </cell>
          <cell r="L526" t="str">
            <v>ايداع العميل بخزينة وسط البلد سند قبض رقم 797</v>
          </cell>
          <cell r="M526">
            <v>0</v>
          </cell>
          <cell r="N526">
            <v>0</v>
          </cell>
          <cell r="O526">
            <v>0</v>
          </cell>
        </row>
        <row r="527">
          <cell r="A527">
            <v>522</v>
          </cell>
          <cell r="B527">
            <v>726</v>
          </cell>
          <cell r="C527" t="str">
            <v>صلاح حامد الشيخ</v>
          </cell>
          <cell r="D527" t="str">
            <v>Salah Hamed El-Sheikh</v>
          </cell>
          <cell r="E527" t="str">
            <v>خزينة</v>
          </cell>
          <cell r="F527">
            <v>802</v>
          </cell>
          <cell r="G527">
            <v>0</v>
          </cell>
          <cell r="H527" t="str">
            <v>وسط البلد</v>
          </cell>
          <cell r="I527">
            <v>0</v>
          </cell>
          <cell r="J527">
            <v>2000</v>
          </cell>
          <cell r="K527">
            <v>42025</v>
          </cell>
          <cell r="L527" t="str">
            <v>ايداع العميل بخزينة وسط البلد سند قبض رقم 802</v>
          </cell>
          <cell r="M527">
            <v>0</v>
          </cell>
          <cell r="N527">
            <v>0</v>
          </cell>
          <cell r="O527">
            <v>0</v>
          </cell>
        </row>
        <row r="528">
          <cell r="A528">
            <v>523</v>
          </cell>
          <cell r="B528">
            <v>372</v>
          </cell>
          <cell r="C528" t="str">
            <v>هاى لايتس</v>
          </cell>
          <cell r="D528" t="str">
            <v>High Lights</v>
          </cell>
          <cell r="E528" t="str">
            <v>خزينة</v>
          </cell>
          <cell r="F528">
            <v>805</v>
          </cell>
          <cell r="G528">
            <v>0</v>
          </cell>
          <cell r="H528" t="str">
            <v>وسط البلد</v>
          </cell>
          <cell r="I528">
            <v>0</v>
          </cell>
          <cell r="J528">
            <v>10000</v>
          </cell>
          <cell r="K528">
            <v>42025</v>
          </cell>
          <cell r="L528" t="str">
            <v>ايداع العميل بخزينة وسط البلد سند قبض رقم 805</v>
          </cell>
          <cell r="M528">
            <v>0</v>
          </cell>
          <cell r="N528">
            <v>0</v>
          </cell>
          <cell r="O528">
            <v>0</v>
          </cell>
        </row>
        <row r="529">
          <cell r="A529">
            <v>524</v>
          </cell>
          <cell r="B529">
            <v>456</v>
          </cell>
          <cell r="C529" t="str">
            <v>عرب سكاي</v>
          </cell>
          <cell r="D529" t="str">
            <v>Arb sky</v>
          </cell>
          <cell r="E529" t="str">
            <v>خزينة</v>
          </cell>
          <cell r="F529">
            <v>788</v>
          </cell>
          <cell r="G529">
            <v>0</v>
          </cell>
          <cell r="H529" t="str">
            <v>وسط البلد</v>
          </cell>
          <cell r="I529">
            <v>0</v>
          </cell>
          <cell r="J529">
            <v>10000</v>
          </cell>
          <cell r="K529">
            <v>42025</v>
          </cell>
          <cell r="L529" t="str">
            <v>ايداع العميل بخزينة وسط البلد سند قبض رقم 788</v>
          </cell>
          <cell r="M529">
            <v>0</v>
          </cell>
          <cell r="N529">
            <v>0</v>
          </cell>
          <cell r="O529">
            <v>0</v>
          </cell>
        </row>
        <row r="530">
          <cell r="A530">
            <v>525</v>
          </cell>
          <cell r="B530">
            <v>106</v>
          </cell>
          <cell r="C530" t="str">
            <v>المختار للسياحة</v>
          </cell>
          <cell r="D530" t="str">
            <v>El Mokhtar Tours</v>
          </cell>
          <cell r="E530" t="str">
            <v>فاتورة</v>
          </cell>
          <cell r="F530">
            <v>0</v>
          </cell>
          <cell r="G530">
            <v>0</v>
          </cell>
          <cell r="H530">
            <v>0</v>
          </cell>
          <cell r="I530">
            <v>445250</v>
          </cell>
          <cell r="J530">
            <v>0</v>
          </cell>
          <cell r="K530">
            <v>42028</v>
          </cell>
          <cell r="L530" t="str">
            <v>رحلة 24 /1 /2015 بواخر (تاشيرة +تذكرة +النقل )</v>
          </cell>
          <cell r="M530">
            <v>0</v>
          </cell>
          <cell r="N530">
            <v>0</v>
          </cell>
          <cell r="O530" t="str">
            <v xml:space="preserve">بواخر </v>
          </cell>
        </row>
        <row r="531">
          <cell r="A531">
            <v>526</v>
          </cell>
          <cell r="B531">
            <v>106</v>
          </cell>
          <cell r="C531" t="str">
            <v>المختار للسياحة</v>
          </cell>
          <cell r="D531" t="str">
            <v>El Mokhtar Tours</v>
          </cell>
          <cell r="E531" t="str">
            <v>ايداع</v>
          </cell>
          <cell r="F531">
            <v>0</v>
          </cell>
          <cell r="G531" t="str">
            <v xml:space="preserve">السياحى </v>
          </cell>
          <cell r="H531">
            <v>0</v>
          </cell>
          <cell r="I531">
            <v>0</v>
          </cell>
          <cell r="J531">
            <v>50000</v>
          </cell>
          <cell r="K531">
            <v>42017</v>
          </cell>
          <cell r="L531" t="str">
            <v xml:space="preserve">ايداع بنك الاسكندرية </v>
          </cell>
          <cell r="M531">
            <v>0</v>
          </cell>
          <cell r="N531">
            <v>0</v>
          </cell>
          <cell r="O531">
            <v>0</v>
          </cell>
        </row>
        <row r="532">
          <cell r="A532">
            <v>527</v>
          </cell>
          <cell r="B532">
            <v>797</v>
          </cell>
          <cell r="C532" t="str">
            <v xml:space="preserve">محمود السيد اسوان </v>
          </cell>
          <cell r="D532" t="str">
            <v>Mahmoud sayed</v>
          </cell>
          <cell r="E532" t="str">
            <v xml:space="preserve">تحويل من الافراد 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3140</v>
          </cell>
          <cell r="K532">
            <v>42026</v>
          </cell>
          <cell r="L532" t="str">
            <v xml:space="preserve">تحويل من حساب الافراد العمره </v>
          </cell>
          <cell r="M532">
            <v>0</v>
          </cell>
          <cell r="N532">
            <v>0</v>
          </cell>
          <cell r="O532">
            <v>0</v>
          </cell>
        </row>
        <row r="533">
          <cell r="A533">
            <v>528</v>
          </cell>
          <cell r="B533">
            <v>303</v>
          </cell>
          <cell r="C533" t="str">
            <v>افراد - عمرة</v>
          </cell>
          <cell r="D533" t="str">
            <v>Individoal - Umra</v>
          </cell>
          <cell r="E533" t="str">
            <v>فاتورة</v>
          </cell>
          <cell r="F533" t="str">
            <v xml:space="preserve">تحويل لحساب محمود اسوان </v>
          </cell>
          <cell r="G533">
            <v>0</v>
          </cell>
          <cell r="H533">
            <v>0</v>
          </cell>
          <cell r="I533">
            <v>3140</v>
          </cell>
          <cell r="J533">
            <v>0</v>
          </cell>
          <cell r="K533">
            <v>42026</v>
          </cell>
          <cell r="L533" t="str">
            <v xml:space="preserve">تحويل من حساب الافراد العمره الى حساب العميل محمود اسوان  </v>
          </cell>
          <cell r="M533">
            <v>0</v>
          </cell>
          <cell r="N533">
            <v>0</v>
          </cell>
          <cell r="O533">
            <v>0</v>
          </cell>
        </row>
        <row r="534">
          <cell r="A534">
            <v>529</v>
          </cell>
          <cell r="B534">
            <v>797</v>
          </cell>
          <cell r="C534" t="str">
            <v xml:space="preserve">محمود السيد اسوان </v>
          </cell>
          <cell r="D534" t="str">
            <v>Mahmoud sayed</v>
          </cell>
          <cell r="E534" t="str">
            <v>فاتورة</v>
          </cell>
          <cell r="F534">
            <v>0</v>
          </cell>
          <cell r="G534">
            <v>0</v>
          </cell>
          <cell r="H534">
            <v>0</v>
          </cell>
          <cell r="I534">
            <v>177850</v>
          </cell>
          <cell r="J534">
            <v>0</v>
          </cell>
          <cell r="K534">
            <v>42035</v>
          </cell>
          <cell r="L534" t="str">
            <v xml:space="preserve">رحلة 31-1-2015 بواخر </v>
          </cell>
          <cell r="M534">
            <v>0</v>
          </cell>
          <cell r="N534">
            <v>0</v>
          </cell>
          <cell r="O534" t="str">
            <v xml:space="preserve">بواخر </v>
          </cell>
        </row>
        <row r="535">
          <cell r="A535">
            <v>530</v>
          </cell>
          <cell r="B535">
            <v>730</v>
          </cell>
          <cell r="C535" t="str">
            <v>ليبرا تورز</v>
          </cell>
          <cell r="D535" t="str">
            <v>Libra Tours</v>
          </cell>
          <cell r="E535" t="str">
            <v>فاتورة</v>
          </cell>
          <cell r="F535">
            <v>0</v>
          </cell>
          <cell r="G535">
            <v>0</v>
          </cell>
          <cell r="H535">
            <v>0</v>
          </cell>
          <cell r="I535">
            <v>180650</v>
          </cell>
          <cell r="J535">
            <v>0</v>
          </cell>
          <cell r="K535">
            <v>42031</v>
          </cell>
          <cell r="L535" t="str">
            <v xml:space="preserve">رحلة 27-1-2015 طيران  </v>
          </cell>
          <cell r="M535">
            <v>0</v>
          </cell>
          <cell r="N535">
            <v>0</v>
          </cell>
          <cell r="O535" t="str">
            <v xml:space="preserve">طيران </v>
          </cell>
        </row>
        <row r="536">
          <cell r="A536">
            <v>531</v>
          </cell>
          <cell r="B536">
            <v>730</v>
          </cell>
          <cell r="C536" t="str">
            <v>ليبرا تورز</v>
          </cell>
          <cell r="D536" t="str">
            <v>Libra Tours</v>
          </cell>
          <cell r="E536" t="str">
            <v>خزينة</v>
          </cell>
          <cell r="F536">
            <v>814</v>
          </cell>
          <cell r="G536">
            <v>0</v>
          </cell>
          <cell r="H536">
            <v>0</v>
          </cell>
          <cell r="I536">
            <v>0</v>
          </cell>
          <cell r="J536">
            <v>99900</v>
          </cell>
          <cell r="K536">
            <v>42026</v>
          </cell>
          <cell r="L536" t="str">
            <v>ايداع العميل بخزينة وسط البلد سند قبض رقم 807</v>
          </cell>
          <cell r="M536">
            <v>0</v>
          </cell>
          <cell r="N536">
            <v>0</v>
          </cell>
          <cell r="O536">
            <v>0</v>
          </cell>
        </row>
        <row r="537">
          <cell r="A537">
            <v>532</v>
          </cell>
          <cell r="B537">
            <v>675</v>
          </cell>
          <cell r="C537" t="str">
            <v>نيو نهار</v>
          </cell>
          <cell r="D537" t="str">
            <v>New Nahar</v>
          </cell>
          <cell r="E537" t="str">
            <v>فاتورة</v>
          </cell>
          <cell r="F537">
            <v>0</v>
          </cell>
          <cell r="G537">
            <v>0</v>
          </cell>
          <cell r="H537">
            <v>0</v>
          </cell>
          <cell r="I537">
            <v>213150</v>
          </cell>
          <cell r="J537">
            <v>0</v>
          </cell>
          <cell r="K537">
            <v>42031</v>
          </cell>
          <cell r="L537" t="str">
            <v xml:space="preserve">رحلة 27-1-2015 طيران  </v>
          </cell>
          <cell r="M537">
            <v>0</v>
          </cell>
          <cell r="N537">
            <v>0</v>
          </cell>
          <cell r="O537" t="str">
            <v xml:space="preserve">طيران </v>
          </cell>
        </row>
        <row r="538">
          <cell r="A538">
            <v>533</v>
          </cell>
          <cell r="B538">
            <v>675</v>
          </cell>
          <cell r="C538" t="str">
            <v>نيو نهار</v>
          </cell>
          <cell r="D538" t="str">
            <v>New Nahar</v>
          </cell>
          <cell r="E538" t="str">
            <v>خزينة</v>
          </cell>
          <cell r="F538">
            <v>816</v>
          </cell>
          <cell r="G538">
            <v>0</v>
          </cell>
          <cell r="H538">
            <v>0</v>
          </cell>
          <cell r="I538">
            <v>0</v>
          </cell>
          <cell r="J538">
            <v>115000</v>
          </cell>
          <cell r="K538">
            <v>42026</v>
          </cell>
          <cell r="L538" t="str">
            <v xml:space="preserve">ايداع العميل بخزينة وسط البلد سند قبض رقم </v>
          </cell>
          <cell r="M538">
            <v>0</v>
          </cell>
          <cell r="N538">
            <v>0</v>
          </cell>
          <cell r="O538">
            <v>0</v>
          </cell>
        </row>
        <row r="539">
          <cell r="A539">
            <v>534</v>
          </cell>
          <cell r="B539">
            <v>412</v>
          </cell>
          <cell r="C539" t="str">
            <v>مصطفى مصطفى اسماعيل</v>
          </cell>
          <cell r="D539" t="str">
            <v>Mostafa mostafa ismail</v>
          </cell>
          <cell r="E539" t="str">
            <v>فاتورة</v>
          </cell>
          <cell r="F539">
            <v>0</v>
          </cell>
          <cell r="G539">
            <v>0</v>
          </cell>
          <cell r="H539">
            <v>0</v>
          </cell>
          <cell r="I539">
            <v>8200</v>
          </cell>
          <cell r="J539">
            <v>0</v>
          </cell>
          <cell r="K539">
            <v>42024</v>
          </cell>
          <cell r="L539" t="str">
            <v xml:space="preserve">رحلة 20 /1/ 2015 -طيران </v>
          </cell>
          <cell r="M539">
            <v>0</v>
          </cell>
          <cell r="N539" t="str">
            <v>منفذ</v>
          </cell>
          <cell r="O539" t="str">
            <v xml:space="preserve">طيران </v>
          </cell>
        </row>
        <row r="540">
          <cell r="A540">
            <v>535</v>
          </cell>
          <cell r="B540">
            <v>412</v>
          </cell>
          <cell r="C540" t="str">
            <v>مصطفى مصطفى اسماعيل</v>
          </cell>
          <cell r="D540" t="str">
            <v>Mostafa mostafa ismail</v>
          </cell>
          <cell r="E540" t="str">
            <v>فاتورة</v>
          </cell>
          <cell r="F540">
            <v>0</v>
          </cell>
          <cell r="G540">
            <v>0</v>
          </cell>
          <cell r="H540">
            <v>0</v>
          </cell>
          <cell r="I540">
            <v>8700</v>
          </cell>
          <cell r="J540">
            <v>0</v>
          </cell>
          <cell r="K540">
            <v>42032</v>
          </cell>
          <cell r="L540" t="str">
            <v xml:space="preserve">رحلة 28 /1/ 2015 -طيران </v>
          </cell>
          <cell r="M540">
            <v>0</v>
          </cell>
          <cell r="N540">
            <v>0</v>
          </cell>
          <cell r="O540" t="str">
            <v xml:space="preserve">طيران </v>
          </cell>
        </row>
        <row r="541">
          <cell r="A541">
            <v>536</v>
          </cell>
          <cell r="B541">
            <v>784</v>
          </cell>
          <cell r="C541" t="str">
            <v xml:space="preserve">مشتاقون إلى لجنة-عايدة حسن </v>
          </cell>
          <cell r="D541" t="str">
            <v>Moshtakoon ela algana-Aida Hasan</v>
          </cell>
          <cell r="E541" t="str">
            <v>فاتورة</v>
          </cell>
          <cell r="F541">
            <v>0</v>
          </cell>
          <cell r="G541">
            <v>0</v>
          </cell>
          <cell r="H541">
            <v>0</v>
          </cell>
          <cell r="I541">
            <v>51700</v>
          </cell>
          <cell r="J541">
            <v>0</v>
          </cell>
          <cell r="K541">
            <v>42035</v>
          </cell>
          <cell r="L541" t="str">
            <v xml:space="preserve">رحلة 31-1-2015 بواخر </v>
          </cell>
          <cell r="M541">
            <v>0</v>
          </cell>
          <cell r="N541">
            <v>0</v>
          </cell>
          <cell r="O541" t="str">
            <v xml:space="preserve">بواخر </v>
          </cell>
        </row>
        <row r="542">
          <cell r="A542">
            <v>537</v>
          </cell>
          <cell r="B542">
            <v>784</v>
          </cell>
          <cell r="C542" t="str">
            <v xml:space="preserve">مشتاقون إلى لجنة-عايدة حسن </v>
          </cell>
          <cell r="D542" t="str">
            <v>Moshtakoon ela algana-Aida Hasan</v>
          </cell>
          <cell r="E542" t="str">
            <v>خزينة</v>
          </cell>
          <cell r="F542">
            <v>822</v>
          </cell>
          <cell r="G542">
            <v>0</v>
          </cell>
          <cell r="H542">
            <v>0</v>
          </cell>
          <cell r="I542">
            <v>0</v>
          </cell>
          <cell r="J542">
            <v>20000</v>
          </cell>
          <cell r="K542">
            <v>42028</v>
          </cell>
          <cell r="L542" t="str">
            <v>ايداع العميل بخزينة وسط البلد سند قبض رقم 822</v>
          </cell>
          <cell r="M542">
            <v>0</v>
          </cell>
          <cell r="N542">
            <v>0</v>
          </cell>
          <cell r="O542">
            <v>0</v>
          </cell>
        </row>
        <row r="543">
          <cell r="A543">
            <v>538</v>
          </cell>
          <cell r="B543">
            <v>31</v>
          </cell>
          <cell r="C543" t="str">
            <v>حور محب</v>
          </cell>
          <cell r="D543" t="str">
            <v>Hour Moheb (2)</v>
          </cell>
          <cell r="E543" t="str">
            <v>فاتورة</v>
          </cell>
          <cell r="F543">
            <v>0</v>
          </cell>
          <cell r="G543">
            <v>0</v>
          </cell>
          <cell r="H543">
            <v>0</v>
          </cell>
          <cell r="I543">
            <v>102050</v>
          </cell>
          <cell r="J543">
            <v>0</v>
          </cell>
          <cell r="K543">
            <v>42022</v>
          </cell>
          <cell r="L543" t="str">
            <v xml:space="preserve">رحلة 18 /1 /2015 -طيران </v>
          </cell>
          <cell r="M543">
            <v>0</v>
          </cell>
          <cell r="N543">
            <v>0</v>
          </cell>
          <cell r="O543" t="str">
            <v xml:space="preserve">طيران </v>
          </cell>
        </row>
        <row r="544">
          <cell r="A544">
            <v>539</v>
          </cell>
          <cell r="B544">
            <v>368</v>
          </cell>
          <cell r="C544" t="str">
            <v>سما تورز</v>
          </cell>
          <cell r="D544" t="str">
            <v>Sama Tours</v>
          </cell>
          <cell r="E544" t="str">
            <v>فاتورة</v>
          </cell>
          <cell r="F544">
            <v>0</v>
          </cell>
          <cell r="G544">
            <v>0</v>
          </cell>
          <cell r="H544">
            <v>0</v>
          </cell>
          <cell r="I544">
            <v>587000</v>
          </cell>
          <cell r="J544">
            <v>0</v>
          </cell>
          <cell r="K544">
            <v>42032</v>
          </cell>
          <cell r="L544" t="str">
            <v xml:space="preserve">رحلة 28 /1/ 2015 - طيران </v>
          </cell>
          <cell r="M544">
            <v>0</v>
          </cell>
          <cell r="N544">
            <v>0</v>
          </cell>
          <cell r="O544" t="str">
            <v xml:space="preserve">طيران </v>
          </cell>
        </row>
        <row r="545">
          <cell r="A545">
            <v>540</v>
          </cell>
          <cell r="B545">
            <v>31</v>
          </cell>
          <cell r="C545" t="str">
            <v>حور محب</v>
          </cell>
          <cell r="D545" t="str">
            <v>Hour Moheb (2)</v>
          </cell>
          <cell r="E545" t="str">
            <v>ايداع</v>
          </cell>
          <cell r="F545">
            <v>0</v>
          </cell>
          <cell r="G545" t="str">
            <v xml:space="preserve">اسكندرية </v>
          </cell>
          <cell r="H545">
            <v>0</v>
          </cell>
          <cell r="I545">
            <v>0</v>
          </cell>
          <cell r="J545">
            <v>130000</v>
          </cell>
          <cell r="K545">
            <v>42030</v>
          </cell>
          <cell r="L545" t="str">
            <v xml:space="preserve">ايداع بنك الاسكندرية الطيران </v>
          </cell>
          <cell r="M545">
            <v>0</v>
          </cell>
          <cell r="N545">
            <v>0</v>
          </cell>
          <cell r="O545">
            <v>0</v>
          </cell>
        </row>
        <row r="546">
          <cell r="A546">
            <v>541</v>
          </cell>
          <cell r="B546">
            <v>273</v>
          </cell>
          <cell r="C546" t="str">
            <v>ايجبيشان كوين</v>
          </cell>
          <cell r="D546" t="str">
            <v>Egyption Queen</v>
          </cell>
          <cell r="E546" t="str">
            <v>فاتورة</v>
          </cell>
          <cell r="F546">
            <v>0</v>
          </cell>
          <cell r="G546">
            <v>0</v>
          </cell>
          <cell r="H546">
            <v>0</v>
          </cell>
          <cell r="I546">
            <v>57000</v>
          </cell>
          <cell r="J546">
            <v>0</v>
          </cell>
          <cell r="K546">
            <v>42033</v>
          </cell>
          <cell r="L546" t="str">
            <v xml:space="preserve">رحلة 29 /1 /2015 -طيران </v>
          </cell>
          <cell r="M546" t="str">
            <v>القاهرة - ينبع - القاهرة</v>
          </cell>
          <cell r="N546" t="str">
            <v>منفذ</v>
          </cell>
          <cell r="O546" t="str">
            <v xml:space="preserve">طيران </v>
          </cell>
        </row>
        <row r="547">
          <cell r="A547">
            <v>542</v>
          </cell>
          <cell r="B547">
            <v>368</v>
          </cell>
          <cell r="C547" t="str">
            <v>سما تورز</v>
          </cell>
          <cell r="D547" t="str">
            <v>Sama Tours</v>
          </cell>
          <cell r="E547" t="str">
            <v>ايداع</v>
          </cell>
          <cell r="F547">
            <v>0</v>
          </cell>
          <cell r="G547" t="str">
            <v xml:space="preserve">الاهلى طيران </v>
          </cell>
          <cell r="H547">
            <v>0</v>
          </cell>
          <cell r="I547">
            <v>0</v>
          </cell>
          <cell r="J547">
            <v>87000</v>
          </cell>
          <cell r="K547">
            <v>42030</v>
          </cell>
          <cell r="L547" t="str">
            <v xml:space="preserve">ايداع بنك الاهلى </v>
          </cell>
          <cell r="M547">
            <v>0</v>
          </cell>
          <cell r="N547">
            <v>0</v>
          </cell>
          <cell r="O547">
            <v>0</v>
          </cell>
        </row>
        <row r="548">
          <cell r="A548">
            <v>543</v>
          </cell>
          <cell r="B548">
            <v>726</v>
          </cell>
          <cell r="C548" t="str">
            <v>صلاح حامد الشيخ</v>
          </cell>
          <cell r="D548" t="str">
            <v>Salah Hamed El-Sheikh</v>
          </cell>
          <cell r="E548" t="str">
            <v>فاتورة</v>
          </cell>
          <cell r="F548">
            <v>0</v>
          </cell>
          <cell r="G548">
            <v>0</v>
          </cell>
          <cell r="H548">
            <v>0</v>
          </cell>
          <cell r="I548">
            <v>17000</v>
          </cell>
          <cell r="J548">
            <v>0</v>
          </cell>
          <cell r="K548">
            <v>42033</v>
          </cell>
          <cell r="L548" t="str">
            <v xml:space="preserve">رحلة 29 /1 /2015 -طيران </v>
          </cell>
          <cell r="M548">
            <v>0</v>
          </cell>
          <cell r="N548">
            <v>0</v>
          </cell>
          <cell r="O548" t="str">
            <v xml:space="preserve">طيران </v>
          </cell>
        </row>
        <row r="549">
          <cell r="A549">
            <v>544</v>
          </cell>
          <cell r="B549">
            <v>726</v>
          </cell>
          <cell r="C549" t="str">
            <v>صلاح حامد الشيخ</v>
          </cell>
          <cell r="D549" t="str">
            <v>Salah Hamed El-Sheikh</v>
          </cell>
          <cell r="E549" t="str">
            <v>خزينة</v>
          </cell>
          <cell r="F549">
            <v>832</v>
          </cell>
          <cell r="G549">
            <v>0</v>
          </cell>
          <cell r="H549">
            <v>0</v>
          </cell>
          <cell r="I549">
            <v>0</v>
          </cell>
          <cell r="J549">
            <v>5000</v>
          </cell>
          <cell r="K549">
            <v>42030</v>
          </cell>
          <cell r="L549" t="str">
            <v>ايداع العميل بخزينة وسط البلد سند قبض رقم 832</v>
          </cell>
          <cell r="M549">
            <v>0</v>
          </cell>
          <cell r="N549">
            <v>0</v>
          </cell>
          <cell r="O549">
            <v>0</v>
          </cell>
        </row>
        <row r="550">
          <cell r="A550">
            <v>545</v>
          </cell>
          <cell r="B550">
            <v>726</v>
          </cell>
          <cell r="C550" t="str">
            <v>صلاح حامد الشيخ</v>
          </cell>
          <cell r="D550" t="str">
            <v>Salah Hamed El-Sheikh</v>
          </cell>
          <cell r="E550" t="str">
            <v>خزينة</v>
          </cell>
          <cell r="F550">
            <v>838</v>
          </cell>
          <cell r="G550">
            <v>0</v>
          </cell>
          <cell r="H550">
            <v>0</v>
          </cell>
          <cell r="I550">
            <v>0</v>
          </cell>
          <cell r="J550">
            <v>300</v>
          </cell>
          <cell r="K550">
            <v>42030</v>
          </cell>
          <cell r="L550" t="str">
            <v>ايداع العميل بخزينة وسط البلد سند قبض رقم 838</v>
          </cell>
          <cell r="M550">
            <v>0</v>
          </cell>
          <cell r="N550">
            <v>0</v>
          </cell>
          <cell r="O550">
            <v>0</v>
          </cell>
        </row>
        <row r="551">
          <cell r="A551">
            <v>546</v>
          </cell>
          <cell r="B551">
            <v>303</v>
          </cell>
          <cell r="C551" t="str">
            <v>افراد - عمرة</v>
          </cell>
          <cell r="D551" t="str">
            <v>Individoal - Umra</v>
          </cell>
          <cell r="E551" t="str">
            <v>فاتورة</v>
          </cell>
          <cell r="F551">
            <v>0</v>
          </cell>
          <cell r="G551">
            <v>0</v>
          </cell>
          <cell r="H551">
            <v>0</v>
          </cell>
          <cell r="I551">
            <v>1500</v>
          </cell>
          <cell r="J551">
            <v>0</v>
          </cell>
          <cell r="K551">
            <v>42024</v>
          </cell>
          <cell r="L551" t="str">
            <v xml:space="preserve">تاشيرات المأذون </v>
          </cell>
          <cell r="M551">
            <v>0</v>
          </cell>
          <cell r="N551" t="str">
            <v xml:space="preserve">منفذ </v>
          </cell>
          <cell r="O551" t="str">
            <v xml:space="preserve">تاشيرات </v>
          </cell>
        </row>
        <row r="552">
          <cell r="A552">
            <v>547</v>
          </cell>
          <cell r="B552">
            <v>675</v>
          </cell>
          <cell r="C552" t="str">
            <v>نيو نهار</v>
          </cell>
          <cell r="D552" t="str">
            <v>New Nahar</v>
          </cell>
          <cell r="E552" t="str">
            <v>خزينة</v>
          </cell>
          <cell r="F552">
            <v>839</v>
          </cell>
          <cell r="G552">
            <v>0</v>
          </cell>
          <cell r="H552" t="str">
            <v>وسط البلد</v>
          </cell>
          <cell r="I552">
            <v>0</v>
          </cell>
          <cell r="J552">
            <v>18150</v>
          </cell>
          <cell r="K552">
            <v>42030</v>
          </cell>
          <cell r="L552" t="str">
            <v>ايداع العميل بخزينة وسط البلد سند قبض رقم 839</v>
          </cell>
          <cell r="M552">
            <v>0</v>
          </cell>
          <cell r="N552">
            <v>0</v>
          </cell>
          <cell r="O552">
            <v>0</v>
          </cell>
        </row>
        <row r="553">
          <cell r="A553">
            <v>548</v>
          </cell>
          <cell r="B553">
            <v>366</v>
          </cell>
          <cell r="C553" t="str">
            <v>الخديوى</v>
          </cell>
          <cell r="D553" t="str">
            <v>AL-Khedawiy</v>
          </cell>
          <cell r="E553" t="str">
            <v>خزينة</v>
          </cell>
          <cell r="F553">
            <v>841</v>
          </cell>
          <cell r="G553">
            <v>0</v>
          </cell>
          <cell r="H553" t="str">
            <v>وسط البلد</v>
          </cell>
          <cell r="I553">
            <v>0</v>
          </cell>
          <cell r="J553">
            <v>44350</v>
          </cell>
          <cell r="K553">
            <v>42030</v>
          </cell>
          <cell r="L553" t="str">
            <v>ايداع العميل بخزينة وسط البلد سند قبض رقم 841</v>
          </cell>
          <cell r="M553">
            <v>0</v>
          </cell>
          <cell r="N553">
            <v>0</v>
          </cell>
          <cell r="O553">
            <v>0</v>
          </cell>
        </row>
        <row r="554">
          <cell r="A554">
            <v>549</v>
          </cell>
          <cell r="B554">
            <v>784</v>
          </cell>
          <cell r="C554" t="str">
            <v xml:space="preserve">مشتاقون إلى لجنة-عايدة حسن </v>
          </cell>
          <cell r="D554" t="str">
            <v>Moshtakoon ela algana-Aida Hasan</v>
          </cell>
          <cell r="E554" t="str">
            <v>خزينة</v>
          </cell>
          <cell r="F554">
            <v>836</v>
          </cell>
          <cell r="G554">
            <v>0</v>
          </cell>
          <cell r="H554" t="str">
            <v>وسط البلد</v>
          </cell>
          <cell r="I554">
            <v>0</v>
          </cell>
          <cell r="J554">
            <v>11700</v>
          </cell>
          <cell r="K554">
            <v>42030</v>
          </cell>
          <cell r="L554" t="str">
            <v>ايداع العميل بخزينة وسط البلد سند قبض رقم 836</v>
          </cell>
          <cell r="M554">
            <v>0</v>
          </cell>
          <cell r="N554">
            <v>0</v>
          </cell>
          <cell r="O554">
            <v>0</v>
          </cell>
        </row>
        <row r="555">
          <cell r="A555">
            <v>550</v>
          </cell>
          <cell r="B555">
            <v>31</v>
          </cell>
          <cell r="C555" t="str">
            <v>حور محب</v>
          </cell>
          <cell r="D555" t="str">
            <v>Hour Moheb (2)</v>
          </cell>
          <cell r="E555" t="str">
            <v>فاتورة</v>
          </cell>
          <cell r="F555">
            <v>0</v>
          </cell>
          <cell r="G555">
            <v>0</v>
          </cell>
          <cell r="H555">
            <v>0</v>
          </cell>
          <cell r="I555">
            <v>195550</v>
          </cell>
          <cell r="J555">
            <v>0</v>
          </cell>
          <cell r="K555">
            <v>42022</v>
          </cell>
          <cell r="L555" t="str">
            <v xml:space="preserve">رحلة 18 /1 /2015 -طيران </v>
          </cell>
          <cell r="M555">
            <v>0</v>
          </cell>
          <cell r="N555">
            <v>0</v>
          </cell>
          <cell r="O555" t="str">
            <v xml:space="preserve">طيران </v>
          </cell>
        </row>
        <row r="556">
          <cell r="A556">
            <v>551</v>
          </cell>
          <cell r="B556">
            <v>31</v>
          </cell>
          <cell r="C556" t="str">
            <v>حور محب</v>
          </cell>
          <cell r="D556" t="str">
            <v>Hour Moheb (2)</v>
          </cell>
          <cell r="E556" t="str">
            <v>خزينة</v>
          </cell>
          <cell r="F556">
            <v>823</v>
          </cell>
          <cell r="G556">
            <v>0</v>
          </cell>
          <cell r="H556" t="str">
            <v>وسط البلد</v>
          </cell>
          <cell r="I556">
            <v>0</v>
          </cell>
          <cell r="J556">
            <v>50000</v>
          </cell>
          <cell r="K556">
            <v>42028</v>
          </cell>
          <cell r="L556" t="str">
            <v>ايداع العميل بخزينة وسط البلد سند قبض رقم 823</v>
          </cell>
          <cell r="M556">
            <v>0</v>
          </cell>
          <cell r="N556">
            <v>0</v>
          </cell>
          <cell r="O556">
            <v>0</v>
          </cell>
        </row>
        <row r="557">
          <cell r="A557">
            <v>552</v>
          </cell>
          <cell r="B557">
            <v>31</v>
          </cell>
          <cell r="C557" t="str">
            <v>حور محب</v>
          </cell>
          <cell r="D557" t="str">
            <v>Hour Moheb (2)</v>
          </cell>
          <cell r="E557" t="str">
            <v>خزينة</v>
          </cell>
          <cell r="F557">
            <v>842</v>
          </cell>
          <cell r="G557">
            <v>0</v>
          </cell>
          <cell r="H557" t="str">
            <v>وسط البلد</v>
          </cell>
          <cell r="I557">
            <v>0</v>
          </cell>
          <cell r="J557">
            <v>15550</v>
          </cell>
          <cell r="K557">
            <v>42030</v>
          </cell>
          <cell r="L557" t="str">
            <v>ايداع العميل بخزينة وسط البلد سند قبض رقم 842</v>
          </cell>
          <cell r="M557">
            <v>0</v>
          </cell>
          <cell r="N557">
            <v>0</v>
          </cell>
          <cell r="O557">
            <v>0</v>
          </cell>
        </row>
        <row r="558">
          <cell r="A558">
            <v>553</v>
          </cell>
          <cell r="B558">
            <v>788</v>
          </cell>
          <cell r="C558" t="str">
            <v>ماهر سلامة</v>
          </cell>
          <cell r="D558" t="str">
            <v>Maher salama</v>
          </cell>
          <cell r="E558" t="str">
            <v>خزينة</v>
          </cell>
          <cell r="F558">
            <v>818</v>
          </cell>
          <cell r="G558">
            <v>0</v>
          </cell>
          <cell r="H558" t="str">
            <v>وسط البلد</v>
          </cell>
          <cell r="I558">
            <v>0</v>
          </cell>
          <cell r="J558">
            <v>100000</v>
          </cell>
          <cell r="K558">
            <v>42026</v>
          </cell>
          <cell r="L558" t="str">
            <v>ايداع العميل بخزينة وسط البلد سند قبض رقم 818</v>
          </cell>
          <cell r="M558">
            <v>0</v>
          </cell>
          <cell r="N558">
            <v>0</v>
          </cell>
          <cell r="O558">
            <v>0</v>
          </cell>
        </row>
        <row r="559">
          <cell r="A559">
            <v>554</v>
          </cell>
          <cell r="B559">
            <v>412</v>
          </cell>
          <cell r="C559" t="str">
            <v>مصطفى مصطفى اسماعيل</v>
          </cell>
          <cell r="D559" t="str">
            <v>Mostafa mostafa ismail</v>
          </cell>
          <cell r="E559" t="str">
            <v>خزينة</v>
          </cell>
          <cell r="F559">
            <v>819</v>
          </cell>
          <cell r="G559">
            <v>0</v>
          </cell>
          <cell r="H559" t="str">
            <v>وسط البلد</v>
          </cell>
          <cell r="I559">
            <v>0</v>
          </cell>
          <cell r="J559">
            <v>10000</v>
          </cell>
          <cell r="K559">
            <v>42026</v>
          </cell>
          <cell r="L559" t="str">
            <v>ايداع العميل بخزينة وسط البلد سند قبض رقم 819</v>
          </cell>
          <cell r="M559">
            <v>0</v>
          </cell>
          <cell r="N559">
            <v>0</v>
          </cell>
          <cell r="O559">
            <v>0</v>
          </cell>
        </row>
        <row r="560">
          <cell r="A560">
            <v>555</v>
          </cell>
          <cell r="B560">
            <v>123</v>
          </cell>
          <cell r="C560" t="str">
            <v>المستقبل للسياحة</v>
          </cell>
          <cell r="D560" t="str">
            <v>Future Group Tours</v>
          </cell>
          <cell r="E560" t="str">
            <v>خزينة</v>
          </cell>
          <cell r="F560">
            <v>844</v>
          </cell>
          <cell r="G560">
            <v>0</v>
          </cell>
          <cell r="H560" t="str">
            <v>وسط البلد</v>
          </cell>
          <cell r="I560">
            <v>0</v>
          </cell>
          <cell r="J560">
            <v>11900</v>
          </cell>
          <cell r="K560">
            <v>42030</v>
          </cell>
          <cell r="L560" t="str">
            <v>ايداع العميل بخزينة وسط البلد سند قبض رقم 844</v>
          </cell>
          <cell r="M560">
            <v>0</v>
          </cell>
          <cell r="N560">
            <v>0</v>
          </cell>
          <cell r="O560">
            <v>0</v>
          </cell>
        </row>
        <row r="561">
          <cell r="A561">
            <v>556</v>
          </cell>
          <cell r="B561">
            <v>730</v>
          </cell>
          <cell r="C561" t="str">
            <v>ليبرا تورز</v>
          </cell>
          <cell r="D561" t="str">
            <v>Libra Tours</v>
          </cell>
          <cell r="E561" t="str">
            <v>فاتورة</v>
          </cell>
          <cell r="F561">
            <v>0</v>
          </cell>
          <cell r="G561">
            <v>0</v>
          </cell>
          <cell r="H561">
            <v>0</v>
          </cell>
          <cell r="I561">
            <v>195500</v>
          </cell>
          <cell r="J561">
            <v>0</v>
          </cell>
          <cell r="K561">
            <v>42033</v>
          </cell>
          <cell r="L561" t="str">
            <v xml:space="preserve">رحلة 29 /1 /2015 -طيران </v>
          </cell>
          <cell r="M561">
            <v>0</v>
          </cell>
          <cell r="N561">
            <v>0</v>
          </cell>
          <cell r="O561" t="str">
            <v>طيران</v>
          </cell>
        </row>
        <row r="562">
          <cell r="A562">
            <v>557</v>
          </cell>
          <cell r="B562">
            <v>476</v>
          </cell>
          <cell r="C562" t="str">
            <v>كمال النجار</v>
          </cell>
          <cell r="D562" t="str">
            <v>Kamal elnagar</v>
          </cell>
          <cell r="E562" t="str">
            <v>فاتورة</v>
          </cell>
          <cell r="F562">
            <v>0</v>
          </cell>
          <cell r="G562">
            <v>0</v>
          </cell>
          <cell r="H562">
            <v>0</v>
          </cell>
          <cell r="I562">
            <v>84350</v>
          </cell>
          <cell r="J562">
            <v>0</v>
          </cell>
          <cell r="K562">
            <v>42035</v>
          </cell>
          <cell r="L562" t="str">
            <v xml:space="preserve">رحلة 31-1-2015 بواخر </v>
          </cell>
          <cell r="M562">
            <v>0</v>
          </cell>
          <cell r="N562">
            <v>0</v>
          </cell>
          <cell r="O562" t="str">
            <v xml:space="preserve">بواخر </v>
          </cell>
        </row>
        <row r="563">
          <cell r="A563">
            <v>558</v>
          </cell>
          <cell r="B563">
            <v>476</v>
          </cell>
          <cell r="C563" t="str">
            <v>كمال النجار</v>
          </cell>
          <cell r="D563" t="str">
            <v>Kamal elnagar</v>
          </cell>
          <cell r="E563" t="str">
            <v>ايداع</v>
          </cell>
          <cell r="F563">
            <v>0</v>
          </cell>
          <cell r="G563" t="str">
            <v xml:space="preserve">الاسكندرية </v>
          </cell>
          <cell r="H563">
            <v>0</v>
          </cell>
          <cell r="I563">
            <v>0</v>
          </cell>
          <cell r="J563">
            <v>30000</v>
          </cell>
          <cell r="K563">
            <v>42024</v>
          </cell>
          <cell r="L563" t="str">
            <v xml:space="preserve">ايداع بنك الاسكندرية </v>
          </cell>
          <cell r="M563">
            <v>0</v>
          </cell>
          <cell r="N563">
            <v>0</v>
          </cell>
          <cell r="O563">
            <v>0</v>
          </cell>
        </row>
        <row r="564">
          <cell r="A564">
            <v>559</v>
          </cell>
          <cell r="B564">
            <v>476</v>
          </cell>
          <cell r="C564" t="str">
            <v>كمال النجار</v>
          </cell>
          <cell r="D564" t="str">
            <v>Kamal elnagar</v>
          </cell>
          <cell r="E564" t="str">
            <v>خزينة</v>
          </cell>
          <cell r="F564">
            <v>852</v>
          </cell>
          <cell r="G564">
            <v>0</v>
          </cell>
          <cell r="H564" t="str">
            <v>وسط البلد</v>
          </cell>
          <cell r="I564">
            <v>0</v>
          </cell>
          <cell r="J564">
            <v>4350</v>
          </cell>
          <cell r="K564">
            <v>42031</v>
          </cell>
          <cell r="L564" t="str">
            <v>ايداع العميل بخزينة وسط البلد سند قبض رقم 852</v>
          </cell>
          <cell r="M564">
            <v>0</v>
          </cell>
          <cell r="N564">
            <v>0</v>
          </cell>
          <cell r="O564">
            <v>0</v>
          </cell>
        </row>
        <row r="565">
          <cell r="A565">
            <v>560</v>
          </cell>
          <cell r="B565">
            <v>396</v>
          </cell>
          <cell r="C565" t="str">
            <v xml:space="preserve">شحته ابو ضيف </v>
          </cell>
          <cell r="D565" t="str">
            <v>shehta Abo Dief</v>
          </cell>
          <cell r="E565" t="str">
            <v>خزينة</v>
          </cell>
          <cell r="F565">
            <v>821</v>
          </cell>
          <cell r="G565">
            <v>0</v>
          </cell>
          <cell r="H565">
            <v>0</v>
          </cell>
          <cell r="I565">
            <v>0</v>
          </cell>
          <cell r="J565">
            <v>40000</v>
          </cell>
          <cell r="K565">
            <v>42028</v>
          </cell>
          <cell r="L565" t="str">
            <v>ايداع العميل بخزينة وسط البلد سند قبض رقم 821</v>
          </cell>
          <cell r="M565">
            <v>0</v>
          </cell>
          <cell r="N565">
            <v>0</v>
          </cell>
          <cell r="O565">
            <v>0</v>
          </cell>
        </row>
        <row r="566">
          <cell r="A566">
            <v>561</v>
          </cell>
          <cell r="B566">
            <v>396</v>
          </cell>
          <cell r="C566" t="str">
            <v xml:space="preserve">شحته ابو ضيف </v>
          </cell>
          <cell r="D566" t="str">
            <v>shehta Abo Dief</v>
          </cell>
          <cell r="E566" t="str">
            <v>فاتورة</v>
          </cell>
          <cell r="F566">
            <v>0</v>
          </cell>
          <cell r="G566">
            <v>0</v>
          </cell>
          <cell r="H566">
            <v>0</v>
          </cell>
          <cell r="I566">
            <v>160850</v>
          </cell>
          <cell r="J566">
            <v>0</v>
          </cell>
          <cell r="K566">
            <v>42035</v>
          </cell>
          <cell r="L566" t="str">
            <v xml:space="preserve">رحلة 31-1-2015 بواخر </v>
          </cell>
          <cell r="M566">
            <v>0</v>
          </cell>
          <cell r="N566">
            <v>0</v>
          </cell>
          <cell r="O566" t="str">
            <v xml:space="preserve">بواخر </v>
          </cell>
        </row>
        <row r="567">
          <cell r="A567">
            <v>562</v>
          </cell>
          <cell r="B567">
            <v>396</v>
          </cell>
          <cell r="C567" t="str">
            <v xml:space="preserve">شحته ابو ضيف </v>
          </cell>
          <cell r="D567" t="str">
            <v>shehta Abo Dief</v>
          </cell>
          <cell r="E567" t="str">
            <v>خزينة</v>
          </cell>
          <cell r="F567">
            <v>859</v>
          </cell>
          <cell r="G567">
            <v>0</v>
          </cell>
          <cell r="H567" t="str">
            <v>وسط البلد</v>
          </cell>
          <cell r="I567">
            <v>0</v>
          </cell>
          <cell r="J567">
            <v>100000</v>
          </cell>
          <cell r="K567">
            <v>42031</v>
          </cell>
          <cell r="L567" t="str">
            <v>ايداع العميل بخزينة وسط البلد سند قبض رقم 852</v>
          </cell>
          <cell r="M567">
            <v>0</v>
          </cell>
          <cell r="N567">
            <v>0</v>
          </cell>
          <cell r="O567">
            <v>0</v>
          </cell>
        </row>
        <row r="568">
          <cell r="A568">
            <v>563</v>
          </cell>
          <cell r="B568">
            <v>303</v>
          </cell>
          <cell r="C568" t="str">
            <v>افراد - عمرة</v>
          </cell>
          <cell r="D568" t="str">
            <v>Individoal - Umra</v>
          </cell>
          <cell r="E568" t="str">
            <v>خزينة</v>
          </cell>
          <cell r="F568">
            <v>820</v>
          </cell>
          <cell r="G568">
            <v>0</v>
          </cell>
          <cell r="H568" t="str">
            <v>وسط البلد</v>
          </cell>
          <cell r="I568">
            <v>0</v>
          </cell>
          <cell r="J568">
            <v>6000</v>
          </cell>
          <cell r="K568">
            <v>42028</v>
          </cell>
          <cell r="L568" t="str">
            <v>ايداع العميل بخزينة وسط البلد سند قبض رقم 820</v>
          </cell>
          <cell r="M568">
            <v>0</v>
          </cell>
          <cell r="N568">
            <v>0</v>
          </cell>
          <cell r="O568">
            <v>0</v>
          </cell>
        </row>
        <row r="569">
          <cell r="A569">
            <v>564</v>
          </cell>
          <cell r="B569">
            <v>456</v>
          </cell>
          <cell r="C569" t="str">
            <v>عرب سكاي</v>
          </cell>
          <cell r="D569" t="str">
            <v>Arb sky</v>
          </cell>
          <cell r="E569" t="str">
            <v>خزينة</v>
          </cell>
          <cell r="F569">
            <v>825</v>
          </cell>
          <cell r="G569">
            <v>0</v>
          </cell>
          <cell r="H569" t="str">
            <v>وسط البلد</v>
          </cell>
          <cell r="I569">
            <v>0</v>
          </cell>
          <cell r="J569">
            <v>30000</v>
          </cell>
          <cell r="K569">
            <v>42030</v>
          </cell>
          <cell r="L569" t="str">
            <v>ايداع العميل بخزينة وسط البلد سند قبض رقم 825</v>
          </cell>
          <cell r="M569">
            <v>0</v>
          </cell>
          <cell r="N569">
            <v>0</v>
          </cell>
          <cell r="O569">
            <v>0</v>
          </cell>
        </row>
        <row r="570">
          <cell r="A570">
            <v>565</v>
          </cell>
          <cell r="B570">
            <v>740</v>
          </cell>
          <cell r="C570" t="str">
            <v>اسفار مروان</v>
          </cell>
          <cell r="D570" t="str">
            <v>Asfar mawran</v>
          </cell>
          <cell r="E570" t="str">
            <v>خزينة</v>
          </cell>
          <cell r="F570">
            <v>828</v>
          </cell>
          <cell r="G570">
            <v>0</v>
          </cell>
          <cell r="H570" t="str">
            <v>وسط البلد</v>
          </cell>
          <cell r="I570">
            <v>0</v>
          </cell>
          <cell r="J570">
            <v>31200</v>
          </cell>
          <cell r="K570">
            <v>42030</v>
          </cell>
          <cell r="L570" t="str">
            <v>ايداع العميل بخزينة وسط البلد سند قبض رقم 828</v>
          </cell>
          <cell r="M570">
            <v>0</v>
          </cell>
          <cell r="N570">
            <v>0</v>
          </cell>
          <cell r="O570">
            <v>0</v>
          </cell>
        </row>
        <row r="571">
          <cell r="A571">
            <v>566</v>
          </cell>
          <cell r="B571">
            <v>412</v>
          </cell>
          <cell r="C571" t="str">
            <v>مصطفى مصطفى اسماعيل</v>
          </cell>
          <cell r="D571" t="str">
            <v>Mostafa mostafa ismail</v>
          </cell>
          <cell r="E571" t="str">
            <v>خزينة</v>
          </cell>
          <cell r="F571">
            <v>829</v>
          </cell>
          <cell r="G571">
            <v>0</v>
          </cell>
          <cell r="H571" t="str">
            <v>وسط البلد</v>
          </cell>
          <cell r="I571">
            <v>0</v>
          </cell>
          <cell r="J571">
            <v>70000</v>
          </cell>
          <cell r="K571">
            <v>42030</v>
          </cell>
          <cell r="L571" t="str">
            <v>ايداع العميل بخزينة وسط البلد سند قبض رقم 829</v>
          </cell>
          <cell r="M571">
            <v>0</v>
          </cell>
          <cell r="N571">
            <v>0</v>
          </cell>
          <cell r="O571">
            <v>0</v>
          </cell>
        </row>
        <row r="572">
          <cell r="A572">
            <v>567</v>
          </cell>
          <cell r="B572">
            <v>328</v>
          </cell>
          <cell r="C572" t="str">
            <v>عبد الفتاح ابو فهد - عمره</v>
          </cell>
          <cell r="D572" t="str">
            <v>Abdelfatah Abo Fahd - Umra</v>
          </cell>
          <cell r="E572" t="str">
            <v>خزينة</v>
          </cell>
          <cell r="F572">
            <v>831</v>
          </cell>
          <cell r="G572">
            <v>0</v>
          </cell>
          <cell r="H572" t="str">
            <v>وسط البلد</v>
          </cell>
          <cell r="I572">
            <v>0</v>
          </cell>
          <cell r="J572">
            <v>12000</v>
          </cell>
          <cell r="K572">
            <v>42030</v>
          </cell>
          <cell r="L572" t="str">
            <v>ايداع العميل بخزينة وسط البلد سند قبض رقم 831</v>
          </cell>
          <cell r="M572">
            <v>0</v>
          </cell>
          <cell r="N572">
            <v>0</v>
          </cell>
          <cell r="O572">
            <v>0</v>
          </cell>
        </row>
        <row r="573">
          <cell r="A573">
            <v>568</v>
          </cell>
          <cell r="B573">
            <v>303</v>
          </cell>
          <cell r="C573" t="str">
            <v>افراد - عمرة</v>
          </cell>
          <cell r="D573" t="str">
            <v>Individoal - Umra</v>
          </cell>
          <cell r="E573" t="str">
            <v>خزينة</v>
          </cell>
          <cell r="F573">
            <v>835</v>
          </cell>
          <cell r="G573">
            <v>0</v>
          </cell>
          <cell r="H573" t="str">
            <v>وسط البلد</v>
          </cell>
          <cell r="I573">
            <v>0</v>
          </cell>
          <cell r="J573">
            <v>2000</v>
          </cell>
          <cell r="K573">
            <v>42030</v>
          </cell>
          <cell r="L573" t="str">
            <v>ايداع العميل بخزينة وسط البلد سند قبض رقم 835</v>
          </cell>
          <cell r="M573">
            <v>0</v>
          </cell>
          <cell r="N573">
            <v>0</v>
          </cell>
          <cell r="O573">
            <v>0</v>
          </cell>
        </row>
        <row r="574">
          <cell r="A574">
            <v>569</v>
          </cell>
          <cell r="B574">
            <v>303</v>
          </cell>
          <cell r="C574" t="str">
            <v>افراد - عمرة</v>
          </cell>
          <cell r="D574" t="str">
            <v>Individoal - Umra</v>
          </cell>
          <cell r="E574" t="str">
            <v>خزينة</v>
          </cell>
          <cell r="F574">
            <v>837</v>
          </cell>
          <cell r="G574">
            <v>0</v>
          </cell>
          <cell r="H574" t="str">
            <v>وسط البلد</v>
          </cell>
          <cell r="I574">
            <v>0</v>
          </cell>
          <cell r="J574">
            <v>30000</v>
          </cell>
          <cell r="K574">
            <v>42030</v>
          </cell>
          <cell r="L574" t="str">
            <v>ايداع العميل بخزينة وسط البلد سند قبض رقم 837</v>
          </cell>
          <cell r="M574">
            <v>0</v>
          </cell>
          <cell r="N574">
            <v>0</v>
          </cell>
          <cell r="O574">
            <v>0</v>
          </cell>
        </row>
        <row r="575">
          <cell r="A575">
            <v>570</v>
          </cell>
          <cell r="B575">
            <v>303</v>
          </cell>
          <cell r="C575" t="str">
            <v>افراد - عمرة</v>
          </cell>
          <cell r="D575" t="str">
            <v>Individoal - Umra</v>
          </cell>
          <cell r="E575" t="str">
            <v>خزينة</v>
          </cell>
          <cell r="F575">
            <v>840</v>
          </cell>
          <cell r="G575">
            <v>0</v>
          </cell>
          <cell r="H575" t="str">
            <v>وسط البلد</v>
          </cell>
          <cell r="I575">
            <v>0</v>
          </cell>
          <cell r="J575">
            <v>8800</v>
          </cell>
          <cell r="K575">
            <v>42030</v>
          </cell>
          <cell r="L575" t="str">
            <v>ايداع العميل بخزينة وسط البلد سند قبض رقم 840</v>
          </cell>
          <cell r="M575">
            <v>0</v>
          </cell>
          <cell r="N575">
            <v>0</v>
          </cell>
          <cell r="O575">
            <v>0</v>
          </cell>
        </row>
        <row r="576">
          <cell r="A576">
            <v>571</v>
          </cell>
          <cell r="B576">
            <v>412</v>
          </cell>
          <cell r="C576" t="str">
            <v>مصطفى مصطفى اسماعيل</v>
          </cell>
          <cell r="D576" t="str">
            <v>Mostafa mostafa ismail</v>
          </cell>
          <cell r="E576" t="str">
            <v>خزينة</v>
          </cell>
          <cell r="F576">
            <v>843</v>
          </cell>
          <cell r="G576">
            <v>0</v>
          </cell>
          <cell r="H576" t="str">
            <v>وسط البلد</v>
          </cell>
          <cell r="I576">
            <v>0</v>
          </cell>
          <cell r="J576">
            <v>65000</v>
          </cell>
          <cell r="K576">
            <v>42030</v>
          </cell>
          <cell r="L576" t="str">
            <v>ايداع العميل بخزينة وسط البلد سند قبض رقم 843</v>
          </cell>
          <cell r="M576">
            <v>0</v>
          </cell>
          <cell r="N576">
            <v>0</v>
          </cell>
          <cell r="O576">
            <v>0</v>
          </cell>
        </row>
        <row r="577">
          <cell r="A577">
            <v>572</v>
          </cell>
          <cell r="B577">
            <v>730</v>
          </cell>
          <cell r="C577" t="str">
            <v>ليبرا تورز</v>
          </cell>
          <cell r="D577" t="str">
            <v>Libra Tours</v>
          </cell>
          <cell r="E577" t="str">
            <v>خزينة</v>
          </cell>
          <cell r="F577">
            <v>848</v>
          </cell>
          <cell r="G577">
            <v>0</v>
          </cell>
          <cell r="H577" t="str">
            <v>وسط البلد</v>
          </cell>
          <cell r="I577">
            <v>0</v>
          </cell>
          <cell r="J577">
            <v>171250</v>
          </cell>
          <cell r="K577">
            <v>42030</v>
          </cell>
          <cell r="L577" t="str">
            <v>ايداع العميل بخزينة وسط البلد سند قبض رقم 848</v>
          </cell>
          <cell r="M577">
            <v>0</v>
          </cell>
          <cell r="N577">
            <v>0</v>
          </cell>
          <cell r="O577">
            <v>0</v>
          </cell>
        </row>
        <row r="578">
          <cell r="A578">
            <v>573</v>
          </cell>
          <cell r="B578">
            <v>400</v>
          </cell>
          <cell r="C578" t="str">
            <v>الحمل تورز</v>
          </cell>
          <cell r="D578" t="str">
            <v>Alhamel Tours</v>
          </cell>
          <cell r="E578" t="str">
            <v>خزينة</v>
          </cell>
          <cell r="F578">
            <v>862</v>
          </cell>
          <cell r="G578">
            <v>0</v>
          </cell>
          <cell r="H578" t="str">
            <v>وسط البلد</v>
          </cell>
          <cell r="I578">
            <v>0</v>
          </cell>
          <cell r="J578">
            <v>30000</v>
          </cell>
          <cell r="K578">
            <v>42031</v>
          </cell>
          <cell r="L578" t="str">
            <v>ايداع العميل بخزينة وسط البلد سند قبض رقم 862</v>
          </cell>
          <cell r="M578">
            <v>0</v>
          </cell>
          <cell r="N578">
            <v>0</v>
          </cell>
          <cell r="O578">
            <v>0</v>
          </cell>
        </row>
        <row r="579">
          <cell r="A579">
            <v>574</v>
          </cell>
          <cell r="B579">
            <v>400</v>
          </cell>
          <cell r="C579" t="str">
            <v>الحمل تورز</v>
          </cell>
          <cell r="D579" t="str">
            <v>Alhamel Tours</v>
          </cell>
          <cell r="E579" t="str">
            <v>فاتورة</v>
          </cell>
          <cell r="F579">
            <v>0</v>
          </cell>
          <cell r="G579">
            <v>0</v>
          </cell>
          <cell r="H579">
            <v>0</v>
          </cell>
          <cell r="I579">
            <v>39150</v>
          </cell>
          <cell r="J579">
            <v>0</v>
          </cell>
          <cell r="K579">
            <v>42024</v>
          </cell>
          <cell r="L579" t="str">
            <v xml:space="preserve">رحلة 20 /1 /2015 -طيران </v>
          </cell>
          <cell r="M579">
            <v>0</v>
          </cell>
          <cell r="N579" t="str">
            <v>منفذ</v>
          </cell>
          <cell r="O579" t="str">
            <v xml:space="preserve">طيران </v>
          </cell>
        </row>
        <row r="580">
          <cell r="A580">
            <v>575</v>
          </cell>
          <cell r="B580">
            <v>50</v>
          </cell>
          <cell r="C580" t="str">
            <v>ايرلينك تورز</v>
          </cell>
          <cell r="D580" t="str">
            <v>Erlink Tours</v>
          </cell>
          <cell r="E580" t="str">
            <v>خزينة</v>
          </cell>
          <cell r="F580">
            <v>863</v>
          </cell>
          <cell r="G580">
            <v>0</v>
          </cell>
          <cell r="H580" t="str">
            <v>وسط البلد</v>
          </cell>
          <cell r="I580">
            <v>0</v>
          </cell>
          <cell r="J580">
            <v>44000</v>
          </cell>
          <cell r="K580">
            <v>42031</v>
          </cell>
          <cell r="L580" t="str">
            <v>ايداع العميل بخزينة وسط البلد سند قبض رقم 863</v>
          </cell>
          <cell r="M580">
            <v>0</v>
          </cell>
          <cell r="N580">
            <v>0</v>
          </cell>
          <cell r="O580">
            <v>0</v>
          </cell>
        </row>
        <row r="581">
          <cell r="A581">
            <v>576</v>
          </cell>
          <cell r="B581">
            <v>50</v>
          </cell>
          <cell r="C581" t="str">
            <v>ايرلينك تورز</v>
          </cell>
          <cell r="D581" t="str">
            <v>Erlink Tours</v>
          </cell>
          <cell r="E581" t="str">
            <v>فاتورة</v>
          </cell>
          <cell r="F581">
            <v>0</v>
          </cell>
          <cell r="G581">
            <v>0</v>
          </cell>
          <cell r="H581">
            <v>0</v>
          </cell>
          <cell r="I581">
            <v>49150</v>
          </cell>
          <cell r="J581">
            <v>0</v>
          </cell>
          <cell r="K581">
            <v>42032</v>
          </cell>
          <cell r="L581" t="str">
            <v xml:space="preserve">رحلة 28 /1 /2015 -طيران </v>
          </cell>
          <cell r="M581">
            <v>0</v>
          </cell>
          <cell r="N581">
            <v>0</v>
          </cell>
          <cell r="O581" t="str">
            <v xml:space="preserve">طيران </v>
          </cell>
        </row>
        <row r="582">
          <cell r="A582">
            <v>577</v>
          </cell>
          <cell r="B582">
            <v>303</v>
          </cell>
          <cell r="C582" t="str">
            <v>افراد - عمرة</v>
          </cell>
          <cell r="D582" t="str">
            <v>Individoal - Umra</v>
          </cell>
          <cell r="E582" t="str">
            <v>فاتورة</v>
          </cell>
          <cell r="F582">
            <v>0</v>
          </cell>
          <cell r="G582">
            <v>0</v>
          </cell>
          <cell r="H582">
            <v>0</v>
          </cell>
          <cell r="I582">
            <v>4200</v>
          </cell>
          <cell r="J582">
            <v>0</v>
          </cell>
          <cell r="K582">
            <v>42019</v>
          </cell>
          <cell r="L582" t="str">
            <v xml:space="preserve">رحلة 15/ 1/ 2015- تاشيرات طرف اسامه صبرى </v>
          </cell>
          <cell r="M582">
            <v>0</v>
          </cell>
          <cell r="N582">
            <v>0</v>
          </cell>
          <cell r="O582" t="str">
            <v>تاشيرات</v>
          </cell>
        </row>
        <row r="583">
          <cell r="A583">
            <v>578</v>
          </cell>
          <cell r="B583">
            <v>303</v>
          </cell>
          <cell r="C583" t="str">
            <v>افراد - عمرة</v>
          </cell>
          <cell r="D583" t="str">
            <v>Individoal - Umra</v>
          </cell>
          <cell r="E583" t="str">
            <v>فاتورة</v>
          </cell>
          <cell r="F583">
            <v>0</v>
          </cell>
          <cell r="G583">
            <v>0</v>
          </cell>
          <cell r="H583">
            <v>0</v>
          </cell>
          <cell r="I583">
            <v>3000</v>
          </cell>
          <cell r="J583">
            <v>0</v>
          </cell>
          <cell r="K583">
            <v>42028</v>
          </cell>
          <cell r="L583" t="str">
            <v>حساب تاشيرات طرف ا/ سيد عبد العليم (تحمل على حساب نما جدة )</v>
          </cell>
          <cell r="M583">
            <v>0</v>
          </cell>
          <cell r="N583">
            <v>0</v>
          </cell>
          <cell r="O583" t="str">
            <v>تاشيرات</v>
          </cell>
        </row>
        <row r="584">
          <cell r="A584">
            <v>579</v>
          </cell>
          <cell r="B584">
            <v>337</v>
          </cell>
          <cell r="C584" t="str">
            <v>سيد عبدالعليم - عمره</v>
          </cell>
          <cell r="D584" t="str">
            <v>Sayed Abdelallem - Umra</v>
          </cell>
          <cell r="E584" t="str">
            <v xml:space="preserve">سداد بنما جدة 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2600</v>
          </cell>
          <cell r="K584">
            <v>42004</v>
          </cell>
          <cell r="L584" t="str">
            <v xml:space="preserve">اقفال حساب التاشيرات فى جارى نما جدة </v>
          </cell>
          <cell r="M584">
            <v>0</v>
          </cell>
          <cell r="N584">
            <v>0</v>
          </cell>
          <cell r="O584">
            <v>0</v>
          </cell>
        </row>
        <row r="585">
          <cell r="A585">
            <v>580</v>
          </cell>
          <cell r="B585">
            <v>303</v>
          </cell>
          <cell r="C585" t="str">
            <v>افراد - عمرة</v>
          </cell>
          <cell r="D585" t="str">
            <v>Individoal - Umra</v>
          </cell>
          <cell r="E585" t="str">
            <v xml:space="preserve">سداد بنما جدة 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3000</v>
          </cell>
          <cell r="K585">
            <v>42028</v>
          </cell>
          <cell r="L585" t="str">
            <v xml:space="preserve">اقفال حساب التاشيرات فى جارى نما جدة </v>
          </cell>
          <cell r="M585">
            <v>0</v>
          </cell>
          <cell r="N585">
            <v>0</v>
          </cell>
          <cell r="O585">
            <v>0</v>
          </cell>
        </row>
        <row r="586">
          <cell r="A586">
            <v>581</v>
          </cell>
          <cell r="B586">
            <v>786</v>
          </cell>
          <cell r="C586" t="str">
            <v xml:space="preserve">الغزال للسياحة </v>
          </cell>
          <cell r="D586" t="str">
            <v>Al-ghazal Tours</v>
          </cell>
          <cell r="E586" t="str">
            <v>فاتورة</v>
          </cell>
          <cell r="F586">
            <v>0</v>
          </cell>
          <cell r="G586">
            <v>0</v>
          </cell>
          <cell r="H586">
            <v>0</v>
          </cell>
          <cell r="I586">
            <v>272700</v>
          </cell>
          <cell r="J586">
            <v>0</v>
          </cell>
          <cell r="K586">
            <v>42035</v>
          </cell>
          <cell r="L586" t="str">
            <v xml:space="preserve">رحلة 31-1-2015 بواخر </v>
          </cell>
          <cell r="M586">
            <v>0</v>
          </cell>
          <cell r="N586">
            <v>0</v>
          </cell>
          <cell r="O586" t="str">
            <v xml:space="preserve">بواخر </v>
          </cell>
        </row>
        <row r="587">
          <cell r="A587">
            <v>582</v>
          </cell>
          <cell r="B587">
            <v>786</v>
          </cell>
          <cell r="C587" t="str">
            <v xml:space="preserve">الغزال للسياحة </v>
          </cell>
          <cell r="D587" t="str">
            <v>Al-ghazal Tours</v>
          </cell>
          <cell r="E587" t="str">
            <v>خزينة</v>
          </cell>
          <cell r="F587">
            <v>877</v>
          </cell>
          <cell r="G587">
            <v>0</v>
          </cell>
          <cell r="H587" t="str">
            <v>وسط البلد</v>
          </cell>
          <cell r="I587">
            <v>0</v>
          </cell>
          <cell r="J587">
            <v>104000</v>
          </cell>
          <cell r="K587">
            <v>42032</v>
          </cell>
          <cell r="L587" t="str">
            <v>ايداع العميل بخزينة وسط البلد سند قبض رقم 877</v>
          </cell>
          <cell r="M587">
            <v>0</v>
          </cell>
          <cell r="N587">
            <v>0</v>
          </cell>
          <cell r="O587">
            <v>0</v>
          </cell>
        </row>
        <row r="588">
          <cell r="A588">
            <v>583</v>
          </cell>
          <cell r="B588">
            <v>447</v>
          </cell>
          <cell r="C588" t="str">
            <v>فايز رجب</v>
          </cell>
          <cell r="D588" t="str">
            <v>Fayez Rajab - umra</v>
          </cell>
          <cell r="E588" t="str">
            <v>خزينة</v>
          </cell>
          <cell r="F588">
            <v>6622</v>
          </cell>
          <cell r="G588">
            <v>0</v>
          </cell>
          <cell r="H588" t="str">
            <v>الرئيسى</v>
          </cell>
          <cell r="I588">
            <v>0</v>
          </cell>
          <cell r="J588">
            <v>5800</v>
          </cell>
          <cell r="K588">
            <v>42033</v>
          </cell>
          <cell r="L588" t="str">
            <v>ايداع العميل بخزينة وسط البلد سند قبض رقم 6622</v>
          </cell>
          <cell r="M588">
            <v>0</v>
          </cell>
          <cell r="N588">
            <v>0</v>
          </cell>
          <cell r="O588">
            <v>0</v>
          </cell>
        </row>
        <row r="589">
          <cell r="A589">
            <v>584</v>
          </cell>
          <cell r="B589">
            <v>746</v>
          </cell>
          <cell r="C589" t="str">
            <v>المزدلفة للسياحة (د.ناصر)</v>
          </cell>
          <cell r="D589" t="str">
            <v>Al-mozdalefa Tours</v>
          </cell>
          <cell r="E589" t="str">
            <v>خزينة</v>
          </cell>
          <cell r="F589">
            <v>857</v>
          </cell>
          <cell r="G589">
            <v>0</v>
          </cell>
          <cell r="H589" t="str">
            <v>وسط البلد</v>
          </cell>
          <cell r="I589">
            <v>0</v>
          </cell>
          <cell r="J589">
            <v>85000</v>
          </cell>
          <cell r="K589">
            <v>42031</v>
          </cell>
          <cell r="L589" t="str">
            <v>ايداع العميل بخزينة وسط البلد سند قبض رقم 857</v>
          </cell>
          <cell r="M589">
            <v>0</v>
          </cell>
          <cell r="N589">
            <v>0</v>
          </cell>
          <cell r="O589">
            <v>0</v>
          </cell>
        </row>
        <row r="590">
          <cell r="A590">
            <v>585</v>
          </cell>
          <cell r="B590">
            <v>412</v>
          </cell>
          <cell r="C590" t="str">
            <v>مصطفى مصطفى اسماعيل</v>
          </cell>
          <cell r="D590" t="str">
            <v>Mostafa mostafa ismail</v>
          </cell>
          <cell r="E590" t="str">
            <v>خزينة</v>
          </cell>
          <cell r="F590">
            <v>864</v>
          </cell>
          <cell r="G590">
            <v>0</v>
          </cell>
          <cell r="H590" t="str">
            <v>وسط البلد</v>
          </cell>
          <cell r="I590">
            <v>0</v>
          </cell>
          <cell r="J590">
            <v>40000</v>
          </cell>
          <cell r="K590">
            <v>42031</v>
          </cell>
          <cell r="L590" t="str">
            <v>ايداع العميل بخزينة وسط البلد سند قبض رقم 864</v>
          </cell>
          <cell r="M590">
            <v>0</v>
          </cell>
          <cell r="N590">
            <v>0</v>
          </cell>
          <cell r="O590">
            <v>0</v>
          </cell>
        </row>
        <row r="591">
          <cell r="A591">
            <v>586</v>
          </cell>
          <cell r="B591">
            <v>303</v>
          </cell>
          <cell r="C591" t="str">
            <v>افراد - عمرة</v>
          </cell>
          <cell r="D591" t="str">
            <v>Individoal - Umra</v>
          </cell>
          <cell r="E591" t="str">
            <v>خزينة</v>
          </cell>
          <cell r="F591">
            <v>860</v>
          </cell>
          <cell r="G591">
            <v>0</v>
          </cell>
          <cell r="H591" t="str">
            <v>وسط البلد</v>
          </cell>
          <cell r="I591">
            <v>0</v>
          </cell>
          <cell r="J591">
            <v>14000</v>
          </cell>
          <cell r="K591">
            <v>42031</v>
          </cell>
          <cell r="L591" t="str">
            <v>ايداع العميل بخزينة وسط البلد سند قبض رقم 860</v>
          </cell>
          <cell r="M591">
            <v>0</v>
          </cell>
          <cell r="N591">
            <v>0</v>
          </cell>
          <cell r="O591">
            <v>0</v>
          </cell>
        </row>
        <row r="592">
          <cell r="A592">
            <v>587</v>
          </cell>
          <cell r="B592">
            <v>216</v>
          </cell>
          <cell r="C592" t="str">
            <v>ميس ايجيبت</v>
          </cell>
          <cell r="D592" t="str">
            <v>Miss Egypt</v>
          </cell>
          <cell r="E592" t="str">
            <v>فاتورة</v>
          </cell>
          <cell r="F592">
            <v>0</v>
          </cell>
          <cell r="G592">
            <v>0</v>
          </cell>
          <cell r="H592">
            <v>0</v>
          </cell>
          <cell r="I592">
            <v>8700</v>
          </cell>
          <cell r="J592">
            <v>0</v>
          </cell>
          <cell r="K592">
            <v>42031</v>
          </cell>
          <cell r="L592" t="str">
            <v xml:space="preserve">رحلة 27-1-2015 طيران  </v>
          </cell>
          <cell r="M592">
            <v>0</v>
          </cell>
          <cell r="N592">
            <v>0</v>
          </cell>
          <cell r="O592" t="str">
            <v>طيران</v>
          </cell>
        </row>
        <row r="593">
          <cell r="A593">
            <v>588</v>
          </cell>
          <cell r="B593">
            <v>746</v>
          </cell>
          <cell r="C593" t="str">
            <v>المزدلفة للسياحة (د.ناصر)</v>
          </cell>
          <cell r="D593" t="str">
            <v>Al-mozdalefa Tours</v>
          </cell>
          <cell r="E593" t="str">
            <v>خزينة</v>
          </cell>
          <cell r="F593">
            <v>880</v>
          </cell>
          <cell r="G593">
            <v>0</v>
          </cell>
          <cell r="H593" t="str">
            <v>وسط البلد</v>
          </cell>
          <cell r="I593">
            <v>0</v>
          </cell>
          <cell r="J593">
            <v>90000</v>
          </cell>
          <cell r="K593">
            <v>42032</v>
          </cell>
          <cell r="L593" t="str">
            <v>ايداع العميل بخزينة وسط البلد سند قبض رقم 880</v>
          </cell>
          <cell r="M593">
            <v>0</v>
          </cell>
          <cell r="N593">
            <v>0</v>
          </cell>
          <cell r="O593">
            <v>0</v>
          </cell>
        </row>
        <row r="594">
          <cell r="A594">
            <v>589</v>
          </cell>
          <cell r="B594">
            <v>746</v>
          </cell>
          <cell r="C594" t="str">
            <v>المزدلفة للسياحة (د.ناصر)</v>
          </cell>
          <cell r="D594" t="str">
            <v>Al-mozdalefa Tours</v>
          </cell>
          <cell r="E594" t="str">
            <v>فاتورة</v>
          </cell>
          <cell r="F594">
            <v>0</v>
          </cell>
          <cell r="G594">
            <v>0</v>
          </cell>
          <cell r="H594">
            <v>0</v>
          </cell>
          <cell r="I594">
            <v>222450</v>
          </cell>
          <cell r="J594">
            <v>0</v>
          </cell>
          <cell r="K594">
            <v>42035</v>
          </cell>
          <cell r="L594" t="str">
            <v xml:space="preserve">رحلة 31-1-2015 بواخر </v>
          </cell>
          <cell r="M594">
            <v>0</v>
          </cell>
          <cell r="N594">
            <v>0</v>
          </cell>
          <cell r="O594" t="str">
            <v xml:space="preserve">بواخر </v>
          </cell>
        </row>
        <row r="595">
          <cell r="A595">
            <v>590</v>
          </cell>
          <cell r="B595">
            <v>786</v>
          </cell>
          <cell r="C595" t="str">
            <v xml:space="preserve">الغزال للسياحة </v>
          </cell>
          <cell r="D595" t="str">
            <v>Al-ghazal Tours</v>
          </cell>
          <cell r="E595" t="str">
            <v>ايداع</v>
          </cell>
          <cell r="F595">
            <v>0</v>
          </cell>
          <cell r="G595" t="str">
            <v xml:space="preserve">السياحى </v>
          </cell>
          <cell r="H595">
            <v>0</v>
          </cell>
          <cell r="I595">
            <v>0</v>
          </cell>
          <cell r="J595">
            <v>83700</v>
          </cell>
          <cell r="K595">
            <v>42033</v>
          </cell>
          <cell r="L595" t="str">
            <v xml:space="preserve">ايداع بنك الاسكندرية </v>
          </cell>
          <cell r="M595">
            <v>0</v>
          </cell>
          <cell r="N595">
            <v>0</v>
          </cell>
          <cell r="O595">
            <v>0</v>
          </cell>
        </row>
        <row r="596">
          <cell r="A596">
            <v>591</v>
          </cell>
          <cell r="B596">
            <v>802</v>
          </cell>
          <cell r="C596" t="str">
            <v>كميت للسياحة- طنطا</v>
          </cell>
          <cell r="D596" t="str">
            <v>Kadat Tours-Tanata</v>
          </cell>
          <cell r="E596" t="str">
            <v>خزينة</v>
          </cell>
          <cell r="F596">
            <v>858</v>
          </cell>
          <cell r="G596">
            <v>0</v>
          </cell>
          <cell r="H596" t="str">
            <v>وسط البلد</v>
          </cell>
          <cell r="I596">
            <v>0</v>
          </cell>
          <cell r="J596">
            <v>14800</v>
          </cell>
          <cell r="K596">
            <v>42031</v>
          </cell>
          <cell r="L596" t="str">
            <v>ايداع العميل بخزينة وسط البلد سند قبض رقم 858</v>
          </cell>
          <cell r="M596">
            <v>0</v>
          </cell>
          <cell r="N596">
            <v>0</v>
          </cell>
          <cell r="O596">
            <v>0</v>
          </cell>
        </row>
        <row r="597">
          <cell r="A597">
            <v>592</v>
          </cell>
          <cell r="B597">
            <v>303</v>
          </cell>
          <cell r="C597" t="str">
            <v>افراد - عمرة</v>
          </cell>
          <cell r="D597" t="str">
            <v>Individoal - Umra</v>
          </cell>
          <cell r="E597" t="str">
            <v>خزينة</v>
          </cell>
          <cell r="F597">
            <v>865</v>
          </cell>
          <cell r="G597">
            <v>0</v>
          </cell>
          <cell r="H597" t="str">
            <v>وسط البلد</v>
          </cell>
          <cell r="I597">
            <v>0</v>
          </cell>
          <cell r="J597">
            <v>14500</v>
          </cell>
          <cell r="K597">
            <v>42032</v>
          </cell>
          <cell r="L597" t="str">
            <v>ايداع العميل بخزينة وسط البلد سند قبض رقم 865</v>
          </cell>
          <cell r="M597">
            <v>0</v>
          </cell>
          <cell r="N597">
            <v>0</v>
          </cell>
          <cell r="O597">
            <v>0</v>
          </cell>
        </row>
        <row r="598">
          <cell r="A598">
            <v>593</v>
          </cell>
          <cell r="B598">
            <v>303</v>
          </cell>
          <cell r="C598" t="str">
            <v>افراد - عمرة</v>
          </cell>
          <cell r="D598" t="str">
            <v>Individoal - Umra</v>
          </cell>
          <cell r="E598" t="str">
            <v>خزينة</v>
          </cell>
          <cell r="F598">
            <v>882</v>
          </cell>
          <cell r="G598">
            <v>0</v>
          </cell>
          <cell r="H598" t="str">
            <v>وسط البلد</v>
          </cell>
          <cell r="I598">
            <v>0</v>
          </cell>
          <cell r="J598">
            <v>3350</v>
          </cell>
          <cell r="K598">
            <v>42033</v>
          </cell>
          <cell r="L598" t="str">
            <v>ايداع العميل بخزينة وسط البلد سند قبض رقم 882</v>
          </cell>
          <cell r="M598">
            <v>0</v>
          </cell>
          <cell r="N598">
            <v>0</v>
          </cell>
          <cell r="O598">
            <v>0</v>
          </cell>
        </row>
        <row r="599">
          <cell r="A599">
            <v>594</v>
          </cell>
          <cell r="B599">
            <v>106</v>
          </cell>
          <cell r="C599" t="str">
            <v>المختار للسياحة</v>
          </cell>
          <cell r="D599" t="str">
            <v>El Mokhtar Tours</v>
          </cell>
          <cell r="E599" t="str">
            <v>ايداع</v>
          </cell>
          <cell r="F599">
            <v>0</v>
          </cell>
          <cell r="G599" t="str">
            <v xml:space="preserve">السياحى </v>
          </cell>
          <cell r="H599">
            <v>0</v>
          </cell>
          <cell r="I599">
            <v>0</v>
          </cell>
          <cell r="J599">
            <v>100000</v>
          </cell>
          <cell r="K599">
            <v>42019</v>
          </cell>
          <cell r="L599" t="str">
            <v xml:space="preserve">ايداع بنك الاسكندرية </v>
          </cell>
          <cell r="M599">
            <v>0</v>
          </cell>
          <cell r="N599">
            <v>0</v>
          </cell>
          <cell r="O599">
            <v>0</v>
          </cell>
        </row>
        <row r="600">
          <cell r="A600">
            <v>595</v>
          </cell>
          <cell r="B600">
            <v>303</v>
          </cell>
          <cell r="C600" t="str">
            <v>افراد - عمرة</v>
          </cell>
          <cell r="D600" t="str">
            <v>Individoal - Umra</v>
          </cell>
          <cell r="E600" t="str">
            <v>فاتورة</v>
          </cell>
          <cell r="F600">
            <v>0</v>
          </cell>
          <cell r="G600">
            <v>0</v>
          </cell>
          <cell r="H600">
            <v>0</v>
          </cell>
          <cell r="I600">
            <v>5400</v>
          </cell>
          <cell r="J600">
            <v>0</v>
          </cell>
          <cell r="K600">
            <v>42035</v>
          </cell>
          <cell r="L600" t="str">
            <v xml:space="preserve">رحلة 31-1-2015 بواخر </v>
          </cell>
          <cell r="M600">
            <v>0</v>
          </cell>
          <cell r="N600">
            <v>0</v>
          </cell>
          <cell r="O600" t="str">
            <v>بواخر</v>
          </cell>
        </row>
        <row r="601">
          <cell r="A601">
            <v>596</v>
          </cell>
          <cell r="B601">
            <v>303</v>
          </cell>
          <cell r="C601" t="str">
            <v>افراد - عمرة</v>
          </cell>
          <cell r="D601" t="str">
            <v>Individoal - Umra</v>
          </cell>
          <cell r="E601" t="str">
            <v>خزينة</v>
          </cell>
          <cell r="F601">
            <v>871</v>
          </cell>
          <cell r="G601">
            <v>0</v>
          </cell>
          <cell r="H601" t="str">
            <v>وسط البلد</v>
          </cell>
          <cell r="I601">
            <v>0</v>
          </cell>
          <cell r="J601">
            <v>5400</v>
          </cell>
          <cell r="K601">
            <v>42032</v>
          </cell>
          <cell r="L601" t="str">
            <v>ايداع العميل بخزينة وسط البلد سند قبض رقم 871</v>
          </cell>
          <cell r="M601">
            <v>0</v>
          </cell>
          <cell r="N601">
            <v>0</v>
          </cell>
          <cell r="O601">
            <v>0</v>
          </cell>
        </row>
        <row r="602">
          <cell r="A602">
            <v>597</v>
          </cell>
          <cell r="B602">
            <v>756</v>
          </cell>
          <cell r="C602" t="str">
            <v xml:space="preserve">تامر احمد يمانى </v>
          </cell>
          <cell r="D602" t="str">
            <v>Tamer ahmed yamny</v>
          </cell>
          <cell r="E602" t="str">
            <v>خزينة</v>
          </cell>
          <cell r="F602">
            <v>874</v>
          </cell>
          <cell r="G602">
            <v>0</v>
          </cell>
          <cell r="H602" t="str">
            <v>وسط البلد</v>
          </cell>
          <cell r="I602">
            <v>0</v>
          </cell>
          <cell r="J602">
            <v>70000</v>
          </cell>
          <cell r="K602">
            <v>42032</v>
          </cell>
          <cell r="L602" t="str">
            <v>ايداع العميل بخزينة وسط البلد سند قبض رقم 874</v>
          </cell>
          <cell r="M602">
            <v>0</v>
          </cell>
          <cell r="N602">
            <v>0</v>
          </cell>
          <cell r="O602">
            <v>0</v>
          </cell>
        </row>
        <row r="603">
          <cell r="A603">
            <v>598</v>
          </cell>
          <cell r="B603">
            <v>788</v>
          </cell>
          <cell r="C603" t="str">
            <v>ماهر سلامة</v>
          </cell>
          <cell r="D603" t="str">
            <v>Maher salama</v>
          </cell>
          <cell r="E603" t="str">
            <v>خزينة</v>
          </cell>
          <cell r="F603">
            <v>878</v>
          </cell>
          <cell r="G603">
            <v>0</v>
          </cell>
          <cell r="H603" t="str">
            <v>وسط البلد</v>
          </cell>
          <cell r="I603">
            <v>0</v>
          </cell>
          <cell r="J603">
            <v>20000</v>
          </cell>
          <cell r="K603">
            <v>42032</v>
          </cell>
          <cell r="L603" t="str">
            <v>ايداع العميل بخزينة وسط البلد سند قبض رقم 878</v>
          </cell>
          <cell r="M603">
            <v>0</v>
          </cell>
          <cell r="N603">
            <v>0</v>
          </cell>
          <cell r="O603">
            <v>0</v>
          </cell>
        </row>
        <row r="604">
          <cell r="A604">
            <v>599</v>
          </cell>
          <cell r="B604">
            <v>528</v>
          </cell>
          <cell r="C604" t="str">
            <v>بالانس للسياحة</v>
          </cell>
          <cell r="D604" t="str">
            <v>Balnace sohag-nesma air</v>
          </cell>
          <cell r="E604" t="str">
            <v>خزينة</v>
          </cell>
          <cell r="F604">
            <v>879</v>
          </cell>
          <cell r="G604">
            <v>0</v>
          </cell>
          <cell r="H604" t="str">
            <v>وسط البلد</v>
          </cell>
          <cell r="I604">
            <v>0</v>
          </cell>
          <cell r="J604">
            <v>120000</v>
          </cell>
          <cell r="K604">
            <v>42032</v>
          </cell>
          <cell r="L604" t="str">
            <v>ايداع العميل بخزينة وسط البلد سند قبض رقم 879</v>
          </cell>
          <cell r="M604">
            <v>0</v>
          </cell>
          <cell r="N604">
            <v>0</v>
          </cell>
          <cell r="O604">
            <v>0</v>
          </cell>
        </row>
        <row r="605">
          <cell r="A605">
            <v>600</v>
          </cell>
          <cell r="B605">
            <v>528</v>
          </cell>
          <cell r="C605" t="str">
            <v>بالانس للسياحة</v>
          </cell>
          <cell r="D605" t="str">
            <v>Balnace sohag-nesma air</v>
          </cell>
          <cell r="E605" t="str">
            <v>خزينة</v>
          </cell>
          <cell r="F605">
            <v>867</v>
          </cell>
          <cell r="G605">
            <v>0</v>
          </cell>
          <cell r="H605" t="str">
            <v>وسط البلد</v>
          </cell>
          <cell r="I605">
            <v>0</v>
          </cell>
          <cell r="J605">
            <v>20000</v>
          </cell>
          <cell r="K605">
            <v>42032</v>
          </cell>
          <cell r="L605" t="str">
            <v>ايداع العميل بخزينة وسط البلد سند قبض رقم 867</v>
          </cell>
          <cell r="M605">
            <v>0</v>
          </cell>
          <cell r="N605">
            <v>0</v>
          </cell>
          <cell r="O605">
            <v>0</v>
          </cell>
        </row>
        <row r="606">
          <cell r="A606">
            <v>601</v>
          </cell>
          <cell r="B606">
            <v>788</v>
          </cell>
          <cell r="C606" t="str">
            <v>ماهر سلامة</v>
          </cell>
          <cell r="D606" t="str">
            <v>Maher salama</v>
          </cell>
          <cell r="E606" t="str">
            <v>فاتورة</v>
          </cell>
          <cell r="F606">
            <v>0</v>
          </cell>
          <cell r="G606">
            <v>0</v>
          </cell>
          <cell r="H606">
            <v>0</v>
          </cell>
          <cell r="I606">
            <v>218750</v>
          </cell>
          <cell r="J606">
            <v>0</v>
          </cell>
          <cell r="K606">
            <v>42035</v>
          </cell>
          <cell r="L606" t="str">
            <v xml:space="preserve">رحلة 31-1-2015 بواخر </v>
          </cell>
          <cell r="M606">
            <v>0</v>
          </cell>
          <cell r="N606">
            <v>0</v>
          </cell>
          <cell r="O606" t="str">
            <v xml:space="preserve">بواخر </v>
          </cell>
        </row>
        <row r="607">
          <cell r="A607">
            <v>602</v>
          </cell>
          <cell r="B607">
            <v>788</v>
          </cell>
          <cell r="C607" t="str">
            <v>ماهر سلامة</v>
          </cell>
          <cell r="D607" t="str">
            <v>Maher salama</v>
          </cell>
          <cell r="E607" t="str">
            <v>خزينة</v>
          </cell>
          <cell r="F607">
            <v>883</v>
          </cell>
          <cell r="G607">
            <v>0</v>
          </cell>
          <cell r="H607" t="str">
            <v>وسط البلد</v>
          </cell>
          <cell r="I607">
            <v>0</v>
          </cell>
          <cell r="J607">
            <v>3750</v>
          </cell>
          <cell r="K607">
            <v>42033</v>
          </cell>
          <cell r="L607" t="str">
            <v>ايداع العميل بخزينة وسط البلد سند قبض رقم 883</v>
          </cell>
          <cell r="M607">
            <v>0</v>
          </cell>
          <cell r="N607">
            <v>0</v>
          </cell>
          <cell r="O607">
            <v>0</v>
          </cell>
        </row>
        <row r="608">
          <cell r="A608">
            <v>603</v>
          </cell>
          <cell r="B608">
            <v>788</v>
          </cell>
          <cell r="C608" t="str">
            <v>ماهر سلامة</v>
          </cell>
          <cell r="D608" t="str">
            <v>Maher salama</v>
          </cell>
          <cell r="E608" t="str">
            <v>خزينة</v>
          </cell>
          <cell r="F608">
            <v>884</v>
          </cell>
          <cell r="G608">
            <v>0</v>
          </cell>
          <cell r="H608" t="str">
            <v>وسط البلد</v>
          </cell>
          <cell r="I608">
            <v>0</v>
          </cell>
          <cell r="J608">
            <v>5000</v>
          </cell>
          <cell r="K608">
            <v>42033</v>
          </cell>
          <cell r="L608" t="str">
            <v>ايداع العميل بخزينة وسط البلد سند قبض رقم 884</v>
          </cell>
          <cell r="M608">
            <v>0</v>
          </cell>
          <cell r="N608">
            <v>0</v>
          </cell>
          <cell r="O608">
            <v>0</v>
          </cell>
        </row>
        <row r="609">
          <cell r="A609">
            <v>604</v>
          </cell>
          <cell r="B609">
            <v>216</v>
          </cell>
          <cell r="C609" t="str">
            <v>ميس ايجيبت</v>
          </cell>
          <cell r="D609" t="str">
            <v>Miss Egypt</v>
          </cell>
          <cell r="E609" t="str">
            <v>خزينة</v>
          </cell>
          <cell r="F609">
            <v>886</v>
          </cell>
          <cell r="G609">
            <v>0</v>
          </cell>
          <cell r="H609" t="str">
            <v>وسط البلد</v>
          </cell>
          <cell r="I609">
            <v>0</v>
          </cell>
          <cell r="J609">
            <v>3700</v>
          </cell>
          <cell r="K609">
            <v>42033</v>
          </cell>
          <cell r="L609" t="str">
            <v>ايداع العميل بخزينة وسط البلد سند قبض رقم 886</v>
          </cell>
          <cell r="M609">
            <v>0</v>
          </cell>
          <cell r="N609">
            <v>0</v>
          </cell>
          <cell r="O609">
            <v>0</v>
          </cell>
        </row>
        <row r="610">
          <cell r="A610">
            <v>605</v>
          </cell>
          <cell r="B610">
            <v>50</v>
          </cell>
          <cell r="C610" t="str">
            <v>ايرلينك تورز</v>
          </cell>
          <cell r="D610" t="str">
            <v>Erlink Tours</v>
          </cell>
          <cell r="E610" t="str">
            <v>ايداع</v>
          </cell>
          <cell r="F610">
            <v>0</v>
          </cell>
          <cell r="G610" t="str">
            <v xml:space="preserve">السياحى </v>
          </cell>
          <cell r="H610">
            <v>0</v>
          </cell>
          <cell r="I610">
            <v>0</v>
          </cell>
          <cell r="J610">
            <v>5150</v>
          </cell>
          <cell r="K610">
            <v>42033</v>
          </cell>
          <cell r="L610" t="str">
            <v xml:space="preserve">ايداع ببنك التجارى السياحى </v>
          </cell>
          <cell r="M610">
            <v>0</v>
          </cell>
          <cell r="N610">
            <v>0</v>
          </cell>
          <cell r="O610">
            <v>0</v>
          </cell>
        </row>
        <row r="611">
          <cell r="A611">
            <v>606</v>
          </cell>
          <cell r="B611">
            <v>359</v>
          </cell>
          <cell r="C611" t="str">
            <v>احمد ابراهيم</v>
          </cell>
          <cell r="D611" t="str">
            <v>Ahmed Ebrahem</v>
          </cell>
          <cell r="E611" t="str">
            <v xml:space="preserve">تحويل الى القسم الملاحى 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100</v>
          </cell>
          <cell r="K611">
            <v>42021</v>
          </cell>
          <cell r="L611" t="str">
            <v>تحويل لحساب القسم الملاحى اشعار 530</v>
          </cell>
          <cell r="M611">
            <v>0</v>
          </cell>
          <cell r="N611">
            <v>0</v>
          </cell>
          <cell r="O611">
            <v>0</v>
          </cell>
        </row>
        <row r="612">
          <cell r="A612">
            <v>607</v>
          </cell>
          <cell r="B612">
            <v>366</v>
          </cell>
          <cell r="C612" t="str">
            <v>الخديوى</v>
          </cell>
          <cell r="D612" t="str">
            <v>AL-Khedawiy</v>
          </cell>
          <cell r="E612" t="str">
            <v>فاتورة</v>
          </cell>
          <cell r="F612">
            <v>0</v>
          </cell>
          <cell r="G612">
            <v>0</v>
          </cell>
          <cell r="H612">
            <v>0</v>
          </cell>
          <cell r="I612">
            <v>42100</v>
          </cell>
          <cell r="J612">
            <v>0</v>
          </cell>
          <cell r="K612">
            <v>42035</v>
          </cell>
          <cell r="L612" t="str">
            <v xml:space="preserve">رحلة 31-1-2015 بواخر </v>
          </cell>
          <cell r="M612">
            <v>0</v>
          </cell>
          <cell r="N612">
            <v>0</v>
          </cell>
          <cell r="O612" t="str">
            <v xml:space="preserve">بواخر </v>
          </cell>
        </row>
        <row r="613">
          <cell r="A613">
            <v>608</v>
          </cell>
          <cell r="B613">
            <v>396</v>
          </cell>
          <cell r="C613" t="str">
            <v xml:space="preserve">شحته ابو ضيف </v>
          </cell>
          <cell r="D613" t="str">
            <v>shehta Abo Dief</v>
          </cell>
          <cell r="E613" t="str">
            <v>خزينة</v>
          </cell>
          <cell r="F613">
            <v>891</v>
          </cell>
          <cell r="G613">
            <v>0</v>
          </cell>
          <cell r="H613">
            <v>0</v>
          </cell>
          <cell r="I613">
            <v>0</v>
          </cell>
          <cell r="J613">
            <v>20850</v>
          </cell>
          <cell r="K613">
            <v>42033</v>
          </cell>
          <cell r="L613" t="str">
            <v>ايداع العميل بخزينة وسط البلد سند قبض رقم 891</v>
          </cell>
          <cell r="M613">
            <v>0</v>
          </cell>
          <cell r="N613">
            <v>0</v>
          </cell>
          <cell r="O613">
            <v>0</v>
          </cell>
        </row>
        <row r="614">
          <cell r="A614">
            <v>609</v>
          </cell>
          <cell r="B614">
            <v>303</v>
          </cell>
          <cell r="C614" t="str">
            <v>افراد - عمرة</v>
          </cell>
          <cell r="D614" t="str">
            <v>Individoal - Umra</v>
          </cell>
          <cell r="E614" t="str">
            <v>خزينة</v>
          </cell>
          <cell r="F614">
            <v>888</v>
          </cell>
          <cell r="G614">
            <v>0</v>
          </cell>
          <cell r="H614">
            <v>0</v>
          </cell>
          <cell r="I614">
            <v>0</v>
          </cell>
          <cell r="J614">
            <v>1600</v>
          </cell>
          <cell r="K614">
            <v>42033</v>
          </cell>
          <cell r="L614" t="str">
            <v>ايداع العميل بخزينة وسط البلد سند قبض رقم 888</v>
          </cell>
          <cell r="M614">
            <v>0</v>
          </cell>
          <cell r="N614">
            <v>0</v>
          </cell>
          <cell r="O614">
            <v>0</v>
          </cell>
        </row>
        <row r="615">
          <cell r="A615">
            <v>610</v>
          </cell>
          <cell r="B615">
            <v>303</v>
          </cell>
          <cell r="C615" t="str">
            <v>افراد - عمرة</v>
          </cell>
          <cell r="D615" t="str">
            <v>Individoal - Umra</v>
          </cell>
          <cell r="E615" t="str">
            <v>فاتورة</v>
          </cell>
          <cell r="F615">
            <v>0</v>
          </cell>
          <cell r="G615">
            <v>0</v>
          </cell>
          <cell r="H615">
            <v>0</v>
          </cell>
          <cell r="I615">
            <v>3100</v>
          </cell>
          <cell r="J615">
            <v>0</v>
          </cell>
          <cell r="K615">
            <v>42035</v>
          </cell>
          <cell r="L615" t="str">
            <v xml:space="preserve">رحلة 31-1-2015 بواخر </v>
          </cell>
          <cell r="M615">
            <v>0</v>
          </cell>
          <cell r="N615">
            <v>0</v>
          </cell>
          <cell r="O615" t="str">
            <v>بواخر</v>
          </cell>
        </row>
        <row r="616">
          <cell r="A616">
            <v>611</v>
          </cell>
          <cell r="B616">
            <v>456</v>
          </cell>
          <cell r="C616" t="str">
            <v>عرب سكاي</v>
          </cell>
          <cell r="D616" t="str">
            <v>Arb sky</v>
          </cell>
          <cell r="E616" t="str">
            <v>فاتورة</v>
          </cell>
          <cell r="F616">
            <v>0</v>
          </cell>
          <cell r="G616">
            <v>0</v>
          </cell>
          <cell r="H616">
            <v>0</v>
          </cell>
          <cell r="I616">
            <v>32000</v>
          </cell>
          <cell r="J616">
            <v>0</v>
          </cell>
          <cell r="K616">
            <v>42038</v>
          </cell>
          <cell r="L616" t="str">
            <v xml:space="preserve">رحلة 3 /2 /2015 - طيران </v>
          </cell>
          <cell r="M616">
            <v>0</v>
          </cell>
          <cell r="N616">
            <v>0</v>
          </cell>
          <cell r="O616" t="str">
            <v xml:space="preserve">طيران </v>
          </cell>
        </row>
        <row r="617">
          <cell r="A617">
            <v>612</v>
          </cell>
          <cell r="B617">
            <v>412</v>
          </cell>
          <cell r="C617" t="str">
            <v>مصطفى مصطفى اسماعيل</v>
          </cell>
          <cell r="D617" t="str">
            <v>Mostafa mostafa ismail</v>
          </cell>
          <cell r="E617" t="str">
            <v>خزينة</v>
          </cell>
          <cell r="F617">
            <v>892</v>
          </cell>
          <cell r="G617">
            <v>0</v>
          </cell>
          <cell r="H617" t="str">
            <v>وسط البلد</v>
          </cell>
          <cell r="I617">
            <v>0</v>
          </cell>
          <cell r="J617">
            <v>80000</v>
          </cell>
          <cell r="K617">
            <v>42033</v>
          </cell>
          <cell r="L617" t="str">
            <v>ايداع العميل بخزينة وسط البلد سند قبض رقم 892</v>
          </cell>
          <cell r="M617">
            <v>0</v>
          </cell>
          <cell r="N617">
            <v>0</v>
          </cell>
          <cell r="O617">
            <v>0</v>
          </cell>
        </row>
        <row r="618">
          <cell r="A618">
            <v>613</v>
          </cell>
          <cell r="B618">
            <v>412</v>
          </cell>
          <cell r="C618" t="str">
            <v>مصطفى مصطفى اسماعيل</v>
          </cell>
          <cell r="D618" t="str">
            <v>Mostafa mostafa ismail</v>
          </cell>
          <cell r="E618" t="str">
            <v>فاتورة</v>
          </cell>
          <cell r="F618">
            <v>0</v>
          </cell>
          <cell r="G618">
            <v>0</v>
          </cell>
          <cell r="H618">
            <v>0</v>
          </cell>
          <cell r="I618">
            <v>256150</v>
          </cell>
          <cell r="J618">
            <v>0</v>
          </cell>
          <cell r="K618">
            <v>42035</v>
          </cell>
          <cell r="L618" t="str">
            <v xml:space="preserve">رحلة 31-1-2015 بواخر </v>
          </cell>
          <cell r="M618">
            <v>0</v>
          </cell>
          <cell r="N618">
            <v>0</v>
          </cell>
          <cell r="O618" t="str">
            <v xml:space="preserve">بواخر </v>
          </cell>
        </row>
        <row r="619">
          <cell r="A619">
            <v>614</v>
          </cell>
          <cell r="B619">
            <v>746</v>
          </cell>
          <cell r="C619" t="str">
            <v>المزدلفة للسياحة (د.ناصر)</v>
          </cell>
          <cell r="D619" t="str">
            <v>Al-mozdalefa Tours</v>
          </cell>
          <cell r="E619" t="str">
            <v>خزينة</v>
          </cell>
          <cell r="F619">
            <v>897</v>
          </cell>
          <cell r="G619">
            <v>0</v>
          </cell>
          <cell r="H619">
            <v>0</v>
          </cell>
          <cell r="I619">
            <v>0</v>
          </cell>
          <cell r="J619">
            <v>47450</v>
          </cell>
          <cell r="K619">
            <v>42033</v>
          </cell>
          <cell r="L619" t="str">
            <v>ايداع العميل بخزينة وسط البلد سند قبض رقم 897</v>
          </cell>
          <cell r="M619">
            <v>0</v>
          </cell>
          <cell r="N619">
            <v>0</v>
          </cell>
          <cell r="O619">
            <v>0</v>
          </cell>
        </row>
        <row r="620">
          <cell r="A620">
            <v>615</v>
          </cell>
          <cell r="B620">
            <v>402</v>
          </cell>
          <cell r="C620" t="str">
            <v>سونستا طنطا</v>
          </cell>
          <cell r="D620" t="str">
            <v>Sonesta Tanta</v>
          </cell>
          <cell r="E620" t="str">
            <v>فاتورة</v>
          </cell>
          <cell r="F620">
            <v>0</v>
          </cell>
          <cell r="G620">
            <v>0</v>
          </cell>
          <cell r="H620">
            <v>0</v>
          </cell>
          <cell r="I620">
            <v>71500</v>
          </cell>
          <cell r="J620">
            <v>0</v>
          </cell>
          <cell r="K620">
            <v>42035</v>
          </cell>
          <cell r="L620" t="str">
            <v xml:space="preserve">رحلة 31-1-2015 بواخر </v>
          </cell>
          <cell r="M620">
            <v>0</v>
          </cell>
          <cell r="N620">
            <v>0</v>
          </cell>
          <cell r="O620" t="str">
            <v xml:space="preserve">بواخر </v>
          </cell>
        </row>
        <row r="621">
          <cell r="A621">
            <v>616</v>
          </cell>
          <cell r="B621">
            <v>402</v>
          </cell>
          <cell r="C621" t="str">
            <v>سونستا طنطا</v>
          </cell>
          <cell r="D621" t="str">
            <v>Sonesta Tanta</v>
          </cell>
          <cell r="E621" t="str">
            <v>ايداع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32000</v>
          </cell>
          <cell r="K621">
            <v>42033</v>
          </cell>
          <cell r="L621" t="str">
            <v xml:space="preserve">ايداع بنك كريدى السياحى - بدون قسيمة </v>
          </cell>
          <cell r="M621">
            <v>0</v>
          </cell>
          <cell r="N621">
            <v>0</v>
          </cell>
          <cell r="O621">
            <v>0</v>
          </cell>
        </row>
        <row r="622">
          <cell r="A622">
            <v>617</v>
          </cell>
          <cell r="B622">
            <v>402</v>
          </cell>
          <cell r="C622" t="str">
            <v>سونستا طنطا</v>
          </cell>
          <cell r="D622" t="str">
            <v>Sonesta Tanta</v>
          </cell>
          <cell r="E622" t="str">
            <v>خزينة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7000</v>
          </cell>
          <cell r="K622">
            <v>42026</v>
          </cell>
          <cell r="L622" t="str">
            <v xml:space="preserve">ايداع بنك كريدى السياحى - بدون قسيمة </v>
          </cell>
          <cell r="M622">
            <v>0</v>
          </cell>
          <cell r="N622">
            <v>0</v>
          </cell>
          <cell r="O622">
            <v>0</v>
          </cell>
        </row>
        <row r="623">
          <cell r="A623">
            <v>618</v>
          </cell>
          <cell r="B623">
            <v>402</v>
          </cell>
          <cell r="C623" t="str">
            <v>سونستا طنطا</v>
          </cell>
          <cell r="D623" t="str">
            <v>Sonesta Tanta</v>
          </cell>
          <cell r="E623" t="str">
            <v>خزينة</v>
          </cell>
          <cell r="F623">
            <v>901</v>
          </cell>
          <cell r="G623">
            <v>0</v>
          </cell>
          <cell r="H623">
            <v>0</v>
          </cell>
          <cell r="I623">
            <v>0</v>
          </cell>
          <cell r="J623">
            <v>9000</v>
          </cell>
          <cell r="K623">
            <v>42033</v>
          </cell>
          <cell r="L623" t="str">
            <v>ايداع العميل بخزينة وسط البلد سند قبض رقم 901</v>
          </cell>
          <cell r="M623">
            <v>0</v>
          </cell>
          <cell r="N623">
            <v>0</v>
          </cell>
          <cell r="O623">
            <v>0</v>
          </cell>
        </row>
        <row r="624">
          <cell r="A624">
            <v>619</v>
          </cell>
          <cell r="B624">
            <v>303</v>
          </cell>
          <cell r="C624" t="str">
            <v>افراد - عمرة</v>
          </cell>
          <cell r="D624" t="str">
            <v>Individoal - Umra</v>
          </cell>
          <cell r="E624" t="str">
            <v>فاتورة</v>
          </cell>
          <cell r="F624">
            <v>0</v>
          </cell>
          <cell r="G624">
            <v>0</v>
          </cell>
          <cell r="H624">
            <v>0</v>
          </cell>
          <cell r="I624">
            <v>13050</v>
          </cell>
          <cell r="J624">
            <v>0</v>
          </cell>
          <cell r="K624">
            <v>42038</v>
          </cell>
          <cell r="L624" t="str">
            <v xml:space="preserve">رحلة 3 /2 /2015 طيران </v>
          </cell>
          <cell r="M624">
            <v>0</v>
          </cell>
          <cell r="N624">
            <v>0</v>
          </cell>
          <cell r="O624" t="str">
            <v xml:space="preserve">طيران </v>
          </cell>
        </row>
        <row r="625">
          <cell r="A625">
            <v>620</v>
          </cell>
          <cell r="B625">
            <v>303</v>
          </cell>
          <cell r="C625" t="str">
            <v>افراد - عمرة</v>
          </cell>
          <cell r="D625" t="str">
            <v>Individoal - Umra</v>
          </cell>
          <cell r="E625" t="str">
            <v>فاتورة</v>
          </cell>
          <cell r="F625">
            <v>0</v>
          </cell>
          <cell r="G625">
            <v>0</v>
          </cell>
          <cell r="H625">
            <v>0</v>
          </cell>
          <cell r="I625">
            <v>43500</v>
          </cell>
          <cell r="J625">
            <v>0</v>
          </cell>
          <cell r="K625">
            <v>42038</v>
          </cell>
          <cell r="L625" t="str">
            <v xml:space="preserve">رحلة 3 /2 /2015 طيران </v>
          </cell>
          <cell r="M625">
            <v>0</v>
          </cell>
          <cell r="N625">
            <v>0</v>
          </cell>
          <cell r="O625" t="str">
            <v xml:space="preserve">طيران </v>
          </cell>
        </row>
        <row r="626">
          <cell r="A626">
            <v>621</v>
          </cell>
          <cell r="B626">
            <v>303</v>
          </cell>
          <cell r="C626" t="str">
            <v>افراد - عمرة</v>
          </cell>
          <cell r="D626" t="str">
            <v>Individoal - Umra</v>
          </cell>
          <cell r="E626" t="str">
            <v>خزينة</v>
          </cell>
          <cell r="F626">
            <v>904</v>
          </cell>
          <cell r="G626">
            <v>0</v>
          </cell>
          <cell r="H626" t="str">
            <v>وسط البلد</v>
          </cell>
          <cell r="I626">
            <v>0</v>
          </cell>
          <cell r="J626">
            <v>37500</v>
          </cell>
          <cell r="K626">
            <v>42035</v>
          </cell>
          <cell r="L626" t="str">
            <v>ايداع العميل بخزينة وسط البلد سند قبض رقم 904</v>
          </cell>
          <cell r="M626">
            <v>0</v>
          </cell>
          <cell r="N626">
            <v>0</v>
          </cell>
          <cell r="O626">
            <v>0</v>
          </cell>
        </row>
        <row r="627">
          <cell r="A627">
            <v>622</v>
          </cell>
          <cell r="B627">
            <v>731</v>
          </cell>
          <cell r="C627" t="str">
            <v>دبي تورز عمره</v>
          </cell>
          <cell r="D627" t="str">
            <v>Dubbai Tours-Umra</v>
          </cell>
          <cell r="E627" t="str">
            <v>خزينة</v>
          </cell>
          <cell r="F627">
            <v>903</v>
          </cell>
          <cell r="G627">
            <v>0</v>
          </cell>
          <cell r="H627">
            <v>0</v>
          </cell>
          <cell r="I627">
            <v>0</v>
          </cell>
          <cell r="J627">
            <v>80950</v>
          </cell>
          <cell r="K627">
            <v>42035</v>
          </cell>
          <cell r="L627" t="str">
            <v>ايداع العميل بخزينة وسط البلد سند قبض رقم 903</v>
          </cell>
          <cell r="M627">
            <v>0</v>
          </cell>
          <cell r="N627">
            <v>0</v>
          </cell>
          <cell r="O627">
            <v>0</v>
          </cell>
        </row>
        <row r="628">
          <cell r="A628">
            <v>623</v>
          </cell>
          <cell r="B628">
            <v>740</v>
          </cell>
          <cell r="C628" t="str">
            <v>اسفار مروان</v>
          </cell>
          <cell r="D628" t="str">
            <v>Asfar mawran</v>
          </cell>
          <cell r="E628" t="str">
            <v>فاتورة</v>
          </cell>
          <cell r="F628">
            <v>0</v>
          </cell>
          <cell r="G628">
            <v>0</v>
          </cell>
          <cell r="H628">
            <v>0</v>
          </cell>
          <cell r="I628">
            <v>19600</v>
          </cell>
          <cell r="J628">
            <v>0</v>
          </cell>
          <cell r="K628">
            <v>42038</v>
          </cell>
          <cell r="L628" t="str">
            <v xml:space="preserve">رحلة 3 /2 /2015 - طيران </v>
          </cell>
          <cell r="M628">
            <v>0</v>
          </cell>
          <cell r="N628">
            <v>0</v>
          </cell>
          <cell r="O628" t="str">
            <v>طيران</v>
          </cell>
        </row>
        <row r="629">
          <cell r="A629">
            <v>624</v>
          </cell>
          <cell r="B629">
            <v>740</v>
          </cell>
          <cell r="C629" t="str">
            <v>اسفار مروان</v>
          </cell>
          <cell r="D629" t="str">
            <v>Asfar mawran</v>
          </cell>
          <cell r="E629" t="str">
            <v>فاتورة</v>
          </cell>
          <cell r="F629">
            <v>0</v>
          </cell>
          <cell r="G629">
            <v>0</v>
          </cell>
          <cell r="H629">
            <v>0</v>
          </cell>
          <cell r="I629">
            <v>11600</v>
          </cell>
          <cell r="J629">
            <v>0</v>
          </cell>
          <cell r="K629">
            <v>42038</v>
          </cell>
          <cell r="L629" t="str">
            <v xml:space="preserve">رحلة 3 /2 /2015 - طيران </v>
          </cell>
          <cell r="M629">
            <v>0</v>
          </cell>
          <cell r="N629">
            <v>0</v>
          </cell>
          <cell r="O629" t="str">
            <v>طيران</v>
          </cell>
        </row>
        <row r="630">
          <cell r="A630">
            <v>625</v>
          </cell>
          <cell r="B630">
            <v>671</v>
          </cell>
          <cell r="C630" t="str">
            <v>اونر تورز</v>
          </cell>
          <cell r="D630" t="str">
            <v>OWNER TOURS</v>
          </cell>
          <cell r="E630" t="str">
            <v>فاتورة</v>
          </cell>
          <cell r="F630">
            <v>0</v>
          </cell>
          <cell r="G630">
            <v>0</v>
          </cell>
          <cell r="H630">
            <v>0</v>
          </cell>
          <cell r="I630">
            <v>18150</v>
          </cell>
          <cell r="J630">
            <v>0</v>
          </cell>
          <cell r="K630">
            <v>42038</v>
          </cell>
          <cell r="L630" t="str">
            <v xml:space="preserve">رحلة 3 /2 /2015 - طيران </v>
          </cell>
          <cell r="M630">
            <v>0</v>
          </cell>
          <cell r="N630">
            <v>0</v>
          </cell>
          <cell r="O630" t="str">
            <v>طيران</v>
          </cell>
        </row>
        <row r="631">
          <cell r="A631">
            <v>626</v>
          </cell>
          <cell r="B631">
            <v>671</v>
          </cell>
          <cell r="C631" t="str">
            <v>اونر تورز</v>
          </cell>
          <cell r="D631" t="str">
            <v>OWNER TOURS</v>
          </cell>
          <cell r="E631" t="str">
            <v>خزينة</v>
          </cell>
          <cell r="F631">
            <v>906</v>
          </cell>
          <cell r="G631">
            <v>0</v>
          </cell>
          <cell r="H631" t="str">
            <v>وسط البلد</v>
          </cell>
          <cell r="I631">
            <v>0</v>
          </cell>
          <cell r="J631">
            <v>9400</v>
          </cell>
          <cell r="K631">
            <v>42035</v>
          </cell>
          <cell r="L631" t="str">
            <v>ايداع العميل بخزينة وسط البلد سند قبض رقم 906</v>
          </cell>
          <cell r="M631">
            <v>0</v>
          </cell>
          <cell r="N631">
            <v>0</v>
          </cell>
          <cell r="O631">
            <v>0</v>
          </cell>
        </row>
        <row r="632">
          <cell r="A632">
            <v>627</v>
          </cell>
          <cell r="B632">
            <v>466</v>
          </cell>
          <cell r="C632" t="str">
            <v>اشرف عبدالكريم</v>
          </cell>
          <cell r="D632" t="str">
            <v>Ashrif abd kareem</v>
          </cell>
          <cell r="E632" t="str">
            <v>فاتورة</v>
          </cell>
          <cell r="F632">
            <v>0</v>
          </cell>
          <cell r="G632">
            <v>0</v>
          </cell>
          <cell r="H632">
            <v>0</v>
          </cell>
          <cell r="I632">
            <v>27100</v>
          </cell>
          <cell r="J632">
            <v>0</v>
          </cell>
          <cell r="K632">
            <v>42038</v>
          </cell>
          <cell r="L632" t="str">
            <v xml:space="preserve">رحلة 3 /2 /2015 - طيران </v>
          </cell>
          <cell r="M632">
            <v>0</v>
          </cell>
          <cell r="N632">
            <v>0</v>
          </cell>
          <cell r="O632" t="str">
            <v xml:space="preserve">طيران </v>
          </cell>
        </row>
        <row r="633">
          <cell r="A633">
            <v>628</v>
          </cell>
          <cell r="B633">
            <v>466</v>
          </cell>
          <cell r="C633" t="str">
            <v>اشرف عبدالكريم</v>
          </cell>
          <cell r="D633" t="str">
            <v>Ashrif abd kareem</v>
          </cell>
          <cell r="E633" t="str">
            <v>خزينة</v>
          </cell>
          <cell r="F633">
            <v>907</v>
          </cell>
          <cell r="G633">
            <v>0</v>
          </cell>
          <cell r="H633" t="str">
            <v>وسط البلد</v>
          </cell>
          <cell r="I633">
            <v>0</v>
          </cell>
          <cell r="J633">
            <v>300</v>
          </cell>
          <cell r="K633">
            <v>42035</v>
          </cell>
          <cell r="L633" t="str">
            <v>ايداع العميل بخزينة وسط البلد سند قبض رقم 907</v>
          </cell>
          <cell r="M633">
            <v>0</v>
          </cell>
          <cell r="N633">
            <v>0</v>
          </cell>
          <cell r="O633">
            <v>0</v>
          </cell>
        </row>
        <row r="634">
          <cell r="A634">
            <v>629</v>
          </cell>
          <cell r="B634">
            <v>402</v>
          </cell>
          <cell r="C634" t="str">
            <v>سونستا طنطا</v>
          </cell>
          <cell r="D634" t="str">
            <v>Sonesta Tanta</v>
          </cell>
          <cell r="E634" t="str">
            <v>خزينة</v>
          </cell>
          <cell r="F634">
            <v>905</v>
          </cell>
          <cell r="G634">
            <v>0</v>
          </cell>
          <cell r="H634" t="str">
            <v>وسط البلد</v>
          </cell>
          <cell r="I634">
            <v>0</v>
          </cell>
          <cell r="J634">
            <v>7000</v>
          </cell>
          <cell r="K634">
            <v>42035</v>
          </cell>
          <cell r="L634" t="str">
            <v>ايداع العميل بخزينة وسط البلد سند قبض رقم 905</v>
          </cell>
          <cell r="M634">
            <v>0</v>
          </cell>
          <cell r="N634">
            <v>0</v>
          </cell>
          <cell r="O634">
            <v>0</v>
          </cell>
        </row>
        <row r="635">
          <cell r="A635">
            <v>630</v>
          </cell>
          <cell r="B635">
            <v>303</v>
          </cell>
          <cell r="C635" t="str">
            <v>افراد - عمرة</v>
          </cell>
          <cell r="D635" t="str">
            <v>Individoal - Umra</v>
          </cell>
          <cell r="E635" t="str">
            <v>فاتورة</v>
          </cell>
          <cell r="F635">
            <v>0</v>
          </cell>
          <cell r="G635">
            <v>0</v>
          </cell>
          <cell r="H635">
            <v>0</v>
          </cell>
          <cell r="I635">
            <v>8200</v>
          </cell>
          <cell r="J635">
            <v>0</v>
          </cell>
          <cell r="K635">
            <v>42038</v>
          </cell>
          <cell r="L635" t="str">
            <v xml:space="preserve">رحلة 3 /2/ 2015 -طيران </v>
          </cell>
          <cell r="M635">
            <v>0</v>
          </cell>
          <cell r="N635">
            <v>0</v>
          </cell>
          <cell r="O635" t="str">
            <v xml:space="preserve">طيران </v>
          </cell>
        </row>
        <row r="636">
          <cell r="A636">
            <v>631</v>
          </cell>
          <cell r="B636">
            <v>303</v>
          </cell>
          <cell r="C636" t="str">
            <v>افراد - عمرة</v>
          </cell>
          <cell r="D636" t="str">
            <v>Individoal - Umra</v>
          </cell>
          <cell r="E636" t="str">
            <v xml:space="preserve">تحويل الى القسم الملاحى 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4200</v>
          </cell>
          <cell r="K636">
            <v>42035</v>
          </cell>
          <cell r="L636" t="str">
            <v xml:space="preserve">تحويل باقى حساب افراد العمره الخاص بى محمد عبد الرؤف -الى القسم الملاحى </v>
          </cell>
          <cell r="M636">
            <v>0</v>
          </cell>
          <cell r="N636">
            <v>0</v>
          </cell>
          <cell r="O636">
            <v>0</v>
          </cell>
        </row>
        <row r="637">
          <cell r="A637">
            <v>632</v>
          </cell>
          <cell r="B637">
            <v>400</v>
          </cell>
          <cell r="C637" t="str">
            <v>الحمل تورز</v>
          </cell>
          <cell r="D637" t="str">
            <v>Alhamel Tours</v>
          </cell>
          <cell r="E637" t="str">
            <v>فاتورة</v>
          </cell>
          <cell r="F637">
            <v>0</v>
          </cell>
          <cell r="G637">
            <v>0</v>
          </cell>
          <cell r="H637">
            <v>0</v>
          </cell>
          <cell r="I637">
            <v>4350</v>
          </cell>
          <cell r="J637">
            <v>0</v>
          </cell>
          <cell r="K637">
            <v>42038</v>
          </cell>
          <cell r="L637" t="str">
            <v xml:space="preserve">رحلة 3 /2 /2015 - طيران </v>
          </cell>
          <cell r="M637">
            <v>0</v>
          </cell>
          <cell r="N637">
            <v>0</v>
          </cell>
          <cell r="O637" t="str">
            <v xml:space="preserve">طيران </v>
          </cell>
        </row>
        <row r="638">
          <cell r="A638">
            <v>633</v>
          </cell>
          <cell r="B638">
            <v>400</v>
          </cell>
          <cell r="C638" t="str">
            <v>الحمل تورز</v>
          </cell>
          <cell r="D638" t="str">
            <v>Alhamel Tours</v>
          </cell>
          <cell r="E638" t="str">
            <v>خزينة</v>
          </cell>
          <cell r="F638">
            <v>909</v>
          </cell>
          <cell r="G638">
            <v>0</v>
          </cell>
          <cell r="H638" t="str">
            <v>وسط البلد</v>
          </cell>
          <cell r="I638">
            <v>0</v>
          </cell>
          <cell r="J638">
            <v>850</v>
          </cell>
          <cell r="K638">
            <v>42035</v>
          </cell>
          <cell r="L638" t="str">
            <v>ايداع العميل بخزينة وسط البلد سند قبض رقم 910</v>
          </cell>
          <cell r="M638">
            <v>0</v>
          </cell>
          <cell r="N638">
            <v>0</v>
          </cell>
          <cell r="O638">
            <v>0</v>
          </cell>
        </row>
        <row r="639">
          <cell r="A639">
            <v>634</v>
          </cell>
          <cell r="B639">
            <v>400</v>
          </cell>
          <cell r="C639" t="str">
            <v>الحمل تورز</v>
          </cell>
          <cell r="D639" t="str">
            <v>Alhamel Tours</v>
          </cell>
          <cell r="E639" t="str">
            <v>خزينة</v>
          </cell>
          <cell r="F639">
            <v>910</v>
          </cell>
          <cell r="G639">
            <v>0</v>
          </cell>
          <cell r="H639" t="str">
            <v>وسط البلد</v>
          </cell>
          <cell r="I639">
            <v>0</v>
          </cell>
          <cell r="J639">
            <v>3000</v>
          </cell>
          <cell r="K639">
            <v>42035</v>
          </cell>
          <cell r="L639" t="str">
            <v>ايداع العميل بخزينة وسط البلد سند قبض رقم 909</v>
          </cell>
          <cell r="M639">
            <v>0</v>
          </cell>
          <cell r="N639">
            <v>0</v>
          </cell>
          <cell r="O639">
            <v>0</v>
          </cell>
        </row>
        <row r="640">
          <cell r="A640">
            <v>635</v>
          </cell>
          <cell r="B640">
            <v>316</v>
          </cell>
          <cell r="C640" t="str">
            <v>احمد دياب - عمره</v>
          </cell>
          <cell r="D640" t="str">
            <v>Ahmed Diyab - Umra</v>
          </cell>
          <cell r="E640" t="str">
            <v>خزينة</v>
          </cell>
          <cell r="F640">
            <v>887</v>
          </cell>
          <cell r="G640">
            <v>0</v>
          </cell>
          <cell r="H640">
            <v>0</v>
          </cell>
          <cell r="I640">
            <v>0</v>
          </cell>
          <cell r="J640">
            <v>13000</v>
          </cell>
          <cell r="K640">
            <v>42033</v>
          </cell>
          <cell r="L640" t="str">
            <v>ايداع العميل بخزينة وسط البلد سند قبض رقم 887</v>
          </cell>
          <cell r="M640">
            <v>0</v>
          </cell>
          <cell r="N640">
            <v>0</v>
          </cell>
          <cell r="O640">
            <v>0</v>
          </cell>
        </row>
        <row r="641">
          <cell r="A641">
            <v>636</v>
          </cell>
          <cell r="B641">
            <v>303</v>
          </cell>
          <cell r="C641" t="str">
            <v>افراد - عمرة</v>
          </cell>
          <cell r="D641" t="str">
            <v>Individoal - Umra</v>
          </cell>
          <cell r="E641" t="str">
            <v>خزينة</v>
          </cell>
          <cell r="F641">
            <v>890</v>
          </cell>
          <cell r="G641">
            <v>0</v>
          </cell>
          <cell r="H641">
            <v>0</v>
          </cell>
          <cell r="I641">
            <v>0</v>
          </cell>
          <cell r="J641">
            <v>4000</v>
          </cell>
          <cell r="K641">
            <v>42033</v>
          </cell>
          <cell r="L641" t="str">
            <v>ايداع العميل بخزينة وسط البلد سند قبض رقم 890</v>
          </cell>
          <cell r="M641">
            <v>0</v>
          </cell>
          <cell r="N641">
            <v>0</v>
          </cell>
          <cell r="O641">
            <v>0</v>
          </cell>
        </row>
        <row r="642">
          <cell r="A642">
            <v>637</v>
          </cell>
          <cell r="B642">
            <v>303</v>
          </cell>
          <cell r="C642" t="str">
            <v>افراد - عمرة</v>
          </cell>
          <cell r="D642" t="str">
            <v>Individoal - Umra</v>
          </cell>
          <cell r="E642" t="str">
            <v>خزينة</v>
          </cell>
          <cell r="F642">
            <v>894</v>
          </cell>
          <cell r="G642">
            <v>0</v>
          </cell>
          <cell r="H642">
            <v>0</v>
          </cell>
          <cell r="I642">
            <v>0</v>
          </cell>
          <cell r="J642">
            <v>4100</v>
          </cell>
          <cell r="K642">
            <v>42033</v>
          </cell>
          <cell r="L642" t="str">
            <v>ايداع العميل بخزينة وسط البلد سند قبض رقم 894</v>
          </cell>
          <cell r="M642">
            <v>0</v>
          </cell>
          <cell r="N642">
            <v>0</v>
          </cell>
          <cell r="O642">
            <v>0</v>
          </cell>
        </row>
        <row r="643">
          <cell r="A643">
            <v>638</v>
          </cell>
          <cell r="B643">
            <v>303</v>
          </cell>
          <cell r="C643" t="str">
            <v>افراد - عمرة</v>
          </cell>
          <cell r="D643" t="str">
            <v>Individoal - Umra</v>
          </cell>
          <cell r="E643" t="str">
            <v>خزينة</v>
          </cell>
          <cell r="F643">
            <v>895</v>
          </cell>
          <cell r="G643">
            <v>0</v>
          </cell>
          <cell r="H643">
            <v>0</v>
          </cell>
          <cell r="I643">
            <v>0</v>
          </cell>
          <cell r="J643">
            <v>16500</v>
          </cell>
          <cell r="K643">
            <v>42033</v>
          </cell>
          <cell r="L643" t="str">
            <v>ايداع العميل بخزينة وسط البلد سند قبض رقم 895</v>
          </cell>
          <cell r="M643">
            <v>0</v>
          </cell>
          <cell r="N643">
            <v>0</v>
          </cell>
          <cell r="O643">
            <v>0</v>
          </cell>
        </row>
        <row r="644">
          <cell r="A644">
            <v>639</v>
          </cell>
          <cell r="B644">
            <v>106</v>
          </cell>
          <cell r="C644" t="str">
            <v>المختار للسياحة</v>
          </cell>
          <cell r="D644" t="str">
            <v>El Mokhtar Tours</v>
          </cell>
          <cell r="E644" t="str">
            <v>ايداع</v>
          </cell>
          <cell r="F644">
            <v>0</v>
          </cell>
          <cell r="G644" t="str">
            <v xml:space="preserve">السياحى </v>
          </cell>
          <cell r="H644">
            <v>0</v>
          </cell>
          <cell r="I644">
            <v>0</v>
          </cell>
          <cell r="J644">
            <v>85000</v>
          </cell>
          <cell r="K644">
            <v>42026</v>
          </cell>
          <cell r="L644" t="str">
            <v xml:space="preserve">ايداع بنك كريدى </v>
          </cell>
          <cell r="M644">
            <v>0</v>
          </cell>
          <cell r="N644">
            <v>0</v>
          </cell>
          <cell r="O644">
            <v>0</v>
          </cell>
        </row>
        <row r="645">
          <cell r="A645">
            <v>640</v>
          </cell>
          <cell r="B645">
            <v>368</v>
          </cell>
          <cell r="C645" t="str">
            <v>سما تورز</v>
          </cell>
          <cell r="D645" t="str">
            <v>Sama Tours</v>
          </cell>
          <cell r="E645" t="str">
            <v>ايداع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11700</v>
          </cell>
          <cell r="K645">
            <v>42036</v>
          </cell>
          <cell r="L645" t="str">
            <v xml:space="preserve">ايداع بنك الاهلى </v>
          </cell>
          <cell r="M645">
            <v>0</v>
          </cell>
          <cell r="N645">
            <v>0</v>
          </cell>
          <cell r="O645">
            <v>0</v>
          </cell>
        </row>
        <row r="646">
          <cell r="A646">
            <v>641</v>
          </cell>
          <cell r="B646">
            <v>368</v>
          </cell>
          <cell r="C646" t="str">
            <v>سما تورز</v>
          </cell>
          <cell r="D646" t="str">
            <v>Sama Tours</v>
          </cell>
          <cell r="E646" t="str">
            <v>فاتورة</v>
          </cell>
          <cell r="F646">
            <v>0</v>
          </cell>
          <cell r="G646">
            <v>0</v>
          </cell>
          <cell r="H646">
            <v>0</v>
          </cell>
          <cell r="I646">
            <v>11700</v>
          </cell>
          <cell r="J646">
            <v>0</v>
          </cell>
          <cell r="K646">
            <v>42038</v>
          </cell>
          <cell r="L646" t="str">
            <v xml:space="preserve">رحلة 3 -2 -2015 طيران </v>
          </cell>
          <cell r="M646">
            <v>0</v>
          </cell>
          <cell r="N646">
            <v>0</v>
          </cell>
          <cell r="O646" t="str">
            <v xml:space="preserve">طيران </v>
          </cell>
        </row>
        <row r="647">
          <cell r="A647">
            <v>642</v>
          </cell>
          <cell r="B647">
            <v>372</v>
          </cell>
          <cell r="C647" t="str">
            <v>هاى لايتس</v>
          </cell>
          <cell r="D647" t="str">
            <v>High Lights</v>
          </cell>
          <cell r="E647" t="str">
            <v>خزينة</v>
          </cell>
          <cell r="F647">
            <v>919</v>
          </cell>
          <cell r="G647">
            <v>0</v>
          </cell>
          <cell r="H647" t="str">
            <v>وسط البلد</v>
          </cell>
          <cell r="I647">
            <v>0</v>
          </cell>
          <cell r="J647">
            <v>14350</v>
          </cell>
          <cell r="K647">
            <v>42036</v>
          </cell>
          <cell r="L647" t="str">
            <v>ايداع العميل بخزينة وسط البلد سند قبض رقم 919</v>
          </cell>
          <cell r="M647">
            <v>0</v>
          </cell>
          <cell r="N647">
            <v>0</v>
          </cell>
          <cell r="O647">
            <v>0</v>
          </cell>
        </row>
        <row r="648">
          <cell r="A648">
            <v>643</v>
          </cell>
          <cell r="B648">
            <v>372</v>
          </cell>
          <cell r="C648" t="str">
            <v>هاى لايتس</v>
          </cell>
          <cell r="D648" t="str">
            <v>High Lights</v>
          </cell>
          <cell r="E648" t="str">
            <v>فاتورة</v>
          </cell>
          <cell r="F648">
            <v>0</v>
          </cell>
          <cell r="G648">
            <v>0</v>
          </cell>
          <cell r="H648">
            <v>0</v>
          </cell>
          <cell r="I648">
            <v>24450</v>
          </cell>
          <cell r="J648">
            <v>0</v>
          </cell>
          <cell r="K648">
            <v>42038</v>
          </cell>
          <cell r="L648" t="str">
            <v xml:space="preserve">رحلة 3 -2 -2015 طيران </v>
          </cell>
          <cell r="M648">
            <v>0</v>
          </cell>
          <cell r="N648">
            <v>0</v>
          </cell>
          <cell r="O648" t="str">
            <v xml:space="preserve">طيران </v>
          </cell>
        </row>
        <row r="649">
          <cell r="A649">
            <v>644</v>
          </cell>
          <cell r="B649">
            <v>303</v>
          </cell>
          <cell r="C649" t="str">
            <v>افراد - عمرة</v>
          </cell>
          <cell r="D649" t="str">
            <v>Individoal - Umra</v>
          </cell>
          <cell r="E649" t="str">
            <v>خزينة</v>
          </cell>
          <cell r="F649">
            <v>929</v>
          </cell>
          <cell r="G649">
            <v>0</v>
          </cell>
          <cell r="H649" t="str">
            <v>وسط البلد</v>
          </cell>
          <cell r="I649">
            <v>0</v>
          </cell>
          <cell r="J649">
            <v>3500</v>
          </cell>
          <cell r="K649">
            <v>42036</v>
          </cell>
          <cell r="L649" t="str">
            <v>ايداع العميل بخزينة وسط البلد سند قبض رقم 929</v>
          </cell>
          <cell r="M649">
            <v>0</v>
          </cell>
          <cell r="N649">
            <v>0</v>
          </cell>
          <cell r="O649">
            <v>0</v>
          </cell>
        </row>
        <row r="650">
          <cell r="A650">
            <v>645</v>
          </cell>
          <cell r="B650">
            <v>303</v>
          </cell>
          <cell r="C650" t="str">
            <v>افراد - عمرة</v>
          </cell>
          <cell r="D650" t="str">
            <v>Individoal - Umra</v>
          </cell>
          <cell r="E650" t="str">
            <v>خزينة</v>
          </cell>
          <cell r="F650">
            <v>913</v>
          </cell>
          <cell r="G650">
            <v>0</v>
          </cell>
          <cell r="H650" t="str">
            <v>وسط البلد</v>
          </cell>
          <cell r="I650">
            <v>0</v>
          </cell>
          <cell r="J650">
            <v>10000</v>
          </cell>
          <cell r="K650">
            <v>42035</v>
          </cell>
          <cell r="L650" t="str">
            <v>ايداع العميل بخزينة وسط البلد سند قبض رقم 913</v>
          </cell>
          <cell r="M650">
            <v>0</v>
          </cell>
          <cell r="N650">
            <v>0</v>
          </cell>
          <cell r="O650">
            <v>0</v>
          </cell>
        </row>
        <row r="651">
          <cell r="A651">
            <v>646</v>
          </cell>
          <cell r="B651">
            <v>303</v>
          </cell>
          <cell r="C651" t="str">
            <v>افراد - عمرة</v>
          </cell>
          <cell r="D651" t="str">
            <v>Individoal - Umra</v>
          </cell>
          <cell r="E651" t="str">
            <v>فاتورة</v>
          </cell>
          <cell r="F651">
            <v>0</v>
          </cell>
          <cell r="G651">
            <v>0</v>
          </cell>
          <cell r="H651">
            <v>0</v>
          </cell>
          <cell r="I651">
            <v>30500</v>
          </cell>
          <cell r="J651">
            <v>0</v>
          </cell>
          <cell r="K651">
            <v>42038</v>
          </cell>
          <cell r="L651" t="str">
            <v xml:space="preserve">رحلة 3 -2 -2015 طيران </v>
          </cell>
          <cell r="M651">
            <v>0</v>
          </cell>
          <cell r="N651">
            <v>0</v>
          </cell>
          <cell r="O651" t="str">
            <v xml:space="preserve">طيران </v>
          </cell>
        </row>
        <row r="652">
          <cell r="A652">
            <v>647</v>
          </cell>
          <cell r="B652">
            <v>731</v>
          </cell>
          <cell r="C652" t="str">
            <v>دبي تورز عمره</v>
          </cell>
          <cell r="D652" t="str">
            <v>Dubbai Tours-Umra</v>
          </cell>
          <cell r="E652" t="str">
            <v>ايداع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28000</v>
          </cell>
          <cell r="K652">
            <v>42036</v>
          </cell>
          <cell r="L652" t="str">
            <v xml:space="preserve">ايداع بنك الاسكندرية السياحى </v>
          </cell>
          <cell r="M652">
            <v>0</v>
          </cell>
          <cell r="N652">
            <v>0</v>
          </cell>
          <cell r="O652">
            <v>0</v>
          </cell>
        </row>
        <row r="653">
          <cell r="A653">
            <v>648</v>
          </cell>
          <cell r="B653">
            <v>731</v>
          </cell>
          <cell r="C653" t="str">
            <v>دبي تورز عمره</v>
          </cell>
          <cell r="D653" t="str">
            <v>Dubbai Tours-Umra</v>
          </cell>
          <cell r="E653" t="str">
            <v>فاتورة</v>
          </cell>
          <cell r="F653">
            <v>0</v>
          </cell>
          <cell r="G653">
            <v>0</v>
          </cell>
          <cell r="H653">
            <v>0</v>
          </cell>
          <cell r="I653">
            <v>108800</v>
          </cell>
          <cell r="J653">
            <v>0</v>
          </cell>
          <cell r="K653">
            <v>42038</v>
          </cell>
          <cell r="L653" t="str">
            <v xml:space="preserve">رحلة 3 -2 -2015 طيران </v>
          </cell>
          <cell r="M653">
            <v>0</v>
          </cell>
          <cell r="N653">
            <v>0</v>
          </cell>
          <cell r="O653" t="str">
            <v xml:space="preserve">طيران </v>
          </cell>
        </row>
        <row r="654">
          <cell r="A654">
            <v>649</v>
          </cell>
          <cell r="B654">
            <v>84</v>
          </cell>
          <cell r="C654" t="str">
            <v>ناصر السويسي</v>
          </cell>
          <cell r="D654" t="str">
            <v>Nasir El Suez</v>
          </cell>
          <cell r="E654" t="str">
            <v>خزينة</v>
          </cell>
          <cell r="F654">
            <v>914</v>
          </cell>
          <cell r="G654">
            <v>0</v>
          </cell>
          <cell r="H654" t="str">
            <v>وسط البلد</v>
          </cell>
          <cell r="I654">
            <v>0</v>
          </cell>
          <cell r="J654">
            <v>20000</v>
          </cell>
          <cell r="K654">
            <v>42035</v>
          </cell>
          <cell r="L654" t="str">
            <v>ايداع العميل بخزينة وسط البلد سند قبض رقم 914</v>
          </cell>
          <cell r="M654">
            <v>0</v>
          </cell>
          <cell r="N654">
            <v>0</v>
          </cell>
          <cell r="O654">
            <v>0</v>
          </cell>
        </row>
        <row r="655">
          <cell r="A655">
            <v>650</v>
          </cell>
          <cell r="B655">
            <v>303</v>
          </cell>
          <cell r="C655" t="str">
            <v>افراد - عمرة</v>
          </cell>
          <cell r="D655" t="str">
            <v>Individoal - Umra</v>
          </cell>
          <cell r="E655" t="str">
            <v>خزينة</v>
          </cell>
          <cell r="F655">
            <v>912</v>
          </cell>
          <cell r="G655">
            <v>0</v>
          </cell>
          <cell r="H655" t="str">
            <v>وسط البلد</v>
          </cell>
          <cell r="I655">
            <v>0</v>
          </cell>
          <cell r="J655">
            <v>20000</v>
          </cell>
          <cell r="K655">
            <v>42035</v>
          </cell>
          <cell r="L655" t="str">
            <v>ايداع العميل بخزينة وسط البلد سند قبض رقم 912</v>
          </cell>
          <cell r="M655">
            <v>0</v>
          </cell>
          <cell r="N655">
            <v>0</v>
          </cell>
          <cell r="O655">
            <v>0</v>
          </cell>
        </row>
        <row r="656">
          <cell r="A656">
            <v>651</v>
          </cell>
          <cell r="B656">
            <v>99</v>
          </cell>
          <cell r="C656" t="str">
            <v>احمد الشرقاوي</v>
          </cell>
          <cell r="D656" t="str">
            <v>Ahmed El-Sharkawy</v>
          </cell>
          <cell r="E656" t="str">
            <v>خزينة</v>
          </cell>
          <cell r="F656">
            <v>911</v>
          </cell>
          <cell r="G656">
            <v>0</v>
          </cell>
          <cell r="H656" t="str">
            <v>وسط البلد</v>
          </cell>
          <cell r="I656">
            <v>0</v>
          </cell>
          <cell r="J656">
            <v>15000</v>
          </cell>
          <cell r="K656">
            <v>42035</v>
          </cell>
          <cell r="L656" t="str">
            <v>ايداع العميل بخزينة وسط البلد سند قبض رقم 911</v>
          </cell>
          <cell r="M656">
            <v>0</v>
          </cell>
          <cell r="N656">
            <v>0</v>
          </cell>
          <cell r="O656">
            <v>0</v>
          </cell>
        </row>
        <row r="657">
          <cell r="A657">
            <v>652</v>
          </cell>
          <cell r="B657">
            <v>303</v>
          </cell>
          <cell r="C657" t="str">
            <v>افراد - عمرة</v>
          </cell>
          <cell r="D657" t="str">
            <v>Individoal - Umra</v>
          </cell>
          <cell r="E657" t="str">
            <v>خزينة</v>
          </cell>
          <cell r="F657">
            <v>908</v>
          </cell>
          <cell r="G657">
            <v>0</v>
          </cell>
          <cell r="H657" t="str">
            <v>وسط البلد</v>
          </cell>
          <cell r="I657">
            <v>0</v>
          </cell>
          <cell r="J657">
            <v>20000</v>
          </cell>
          <cell r="K657">
            <v>42035</v>
          </cell>
          <cell r="L657" t="str">
            <v>ايداع العميل بخزينة وسط البلد سند قبض رقم 908</v>
          </cell>
          <cell r="M657">
            <v>0</v>
          </cell>
          <cell r="N657">
            <v>0</v>
          </cell>
          <cell r="O657">
            <v>0</v>
          </cell>
        </row>
        <row r="658">
          <cell r="A658">
            <v>653</v>
          </cell>
          <cell r="B658">
            <v>303</v>
          </cell>
          <cell r="C658" t="str">
            <v>افراد - عمرة</v>
          </cell>
          <cell r="D658" t="str">
            <v>Individoal - Umra</v>
          </cell>
          <cell r="E658" t="str">
            <v>ايداع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9400</v>
          </cell>
          <cell r="K658">
            <v>42019</v>
          </cell>
          <cell r="L658" t="str">
            <v xml:space="preserve">ايداع بنك الاسكندرية السياحى </v>
          </cell>
          <cell r="M658">
            <v>0</v>
          </cell>
          <cell r="N658">
            <v>0</v>
          </cell>
          <cell r="O658">
            <v>0</v>
          </cell>
        </row>
        <row r="659">
          <cell r="A659">
            <v>654</v>
          </cell>
          <cell r="B659">
            <v>303</v>
          </cell>
          <cell r="C659" t="str">
            <v>افراد - عمرة</v>
          </cell>
          <cell r="D659" t="str">
            <v>Individoal - Umra</v>
          </cell>
          <cell r="E659" t="str">
            <v>فاتورة</v>
          </cell>
          <cell r="F659">
            <v>0</v>
          </cell>
          <cell r="G659">
            <v>0</v>
          </cell>
          <cell r="H659">
            <v>0</v>
          </cell>
          <cell r="I659">
            <v>17400</v>
          </cell>
          <cell r="J659">
            <v>0</v>
          </cell>
          <cell r="K659">
            <v>42038</v>
          </cell>
          <cell r="L659" t="str">
            <v xml:space="preserve">رحلة 3 -2 -2015 طيران </v>
          </cell>
          <cell r="M659">
            <v>0</v>
          </cell>
          <cell r="N659">
            <v>0</v>
          </cell>
          <cell r="O659" t="str">
            <v xml:space="preserve">طيران </v>
          </cell>
        </row>
        <row r="660">
          <cell r="A660">
            <v>655</v>
          </cell>
          <cell r="B660">
            <v>303</v>
          </cell>
          <cell r="C660" t="str">
            <v>افراد - عمرة</v>
          </cell>
          <cell r="D660" t="str">
            <v>Individoal - Umra</v>
          </cell>
          <cell r="E660" t="str">
            <v>ايداع</v>
          </cell>
          <cell r="F660">
            <v>0</v>
          </cell>
          <cell r="G660" t="str">
            <v xml:space="preserve">كريدى </v>
          </cell>
          <cell r="H660">
            <v>0</v>
          </cell>
          <cell r="I660">
            <v>0</v>
          </cell>
          <cell r="J660">
            <v>9250</v>
          </cell>
          <cell r="K660">
            <v>42037</v>
          </cell>
          <cell r="L660" t="str">
            <v>ايداع بنك كريدى السياحى</v>
          </cell>
          <cell r="M660">
            <v>0</v>
          </cell>
          <cell r="N660">
            <v>0</v>
          </cell>
          <cell r="O660">
            <v>0</v>
          </cell>
        </row>
        <row r="661">
          <cell r="A661">
            <v>656</v>
          </cell>
          <cell r="B661">
            <v>303</v>
          </cell>
          <cell r="C661" t="str">
            <v>افراد - عمرة</v>
          </cell>
          <cell r="D661" t="str">
            <v>Individoal - Umra</v>
          </cell>
          <cell r="E661" t="str">
            <v>فاتورة</v>
          </cell>
          <cell r="F661">
            <v>0</v>
          </cell>
          <cell r="G661">
            <v>0</v>
          </cell>
          <cell r="H661">
            <v>0</v>
          </cell>
          <cell r="I661">
            <v>23250</v>
          </cell>
          <cell r="J661">
            <v>0</v>
          </cell>
          <cell r="K661">
            <v>42038</v>
          </cell>
          <cell r="L661" t="str">
            <v xml:space="preserve">رحلة 3 -2 -2015 طيران </v>
          </cell>
          <cell r="M661">
            <v>0</v>
          </cell>
          <cell r="N661">
            <v>0</v>
          </cell>
          <cell r="O661" t="str">
            <v xml:space="preserve">طيران </v>
          </cell>
        </row>
        <row r="662">
          <cell r="A662">
            <v>657</v>
          </cell>
          <cell r="B662">
            <v>748</v>
          </cell>
          <cell r="C662" t="str">
            <v xml:space="preserve">على المحلة </v>
          </cell>
          <cell r="D662" t="str">
            <v>Ali almahala</v>
          </cell>
          <cell r="E662" t="str">
            <v>خزينة</v>
          </cell>
          <cell r="F662">
            <v>931</v>
          </cell>
          <cell r="G662">
            <v>0</v>
          </cell>
          <cell r="H662" t="str">
            <v>وسط البلد</v>
          </cell>
          <cell r="I662">
            <v>0</v>
          </cell>
          <cell r="J662">
            <v>11600</v>
          </cell>
          <cell r="K662">
            <v>42037</v>
          </cell>
          <cell r="L662" t="str">
            <v>ايداع العميل بخزينة وسط البلد سند قبض رقم 931</v>
          </cell>
          <cell r="M662">
            <v>0</v>
          </cell>
          <cell r="N662">
            <v>0</v>
          </cell>
          <cell r="O662">
            <v>0</v>
          </cell>
        </row>
        <row r="663">
          <cell r="A663">
            <v>658</v>
          </cell>
          <cell r="B663">
            <v>748</v>
          </cell>
          <cell r="C663" t="str">
            <v xml:space="preserve">على المحلة </v>
          </cell>
          <cell r="D663" t="str">
            <v>Ali almahala</v>
          </cell>
          <cell r="E663" t="str">
            <v>فاتورة</v>
          </cell>
          <cell r="F663">
            <v>0</v>
          </cell>
          <cell r="G663">
            <v>0</v>
          </cell>
          <cell r="H663">
            <v>0</v>
          </cell>
          <cell r="I663">
            <v>173900</v>
          </cell>
          <cell r="J663">
            <v>0</v>
          </cell>
          <cell r="K663">
            <v>42042</v>
          </cell>
          <cell r="L663" t="str">
            <v xml:space="preserve">رحلة 7 -2 -2015 بواخر </v>
          </cell>
          <cell r="M663">
            <v>0</v>
          </cell>
          <cell r="N663">
            <v>0</v>
          </cell>
          <cell r="O663" t="str">
            <v xml:space="preserve">بواخر </v>
          </cell>
        </row>
        <row r="664">
          <cell r="A664">
            <v>659</v>
          </cell>
          <cell r="B664">
            <v>748</v>
          </cell>
          <cell r="C664" t="str">
            <v xml:space="preserve">على المحلة </v>
          </cell>
          <cell r="D664" t="str">
            <v>Ali almahala</v>
          </cell>
          <cell r="E664" t="str">
            <v>فاتورة</v>
          </cell>
          <cell r="F664">
            <v>0</v>
          </cell>
          <cell r="G664">
            <v>0</v>
          </cell>
          <cell r="H664">
            <v>0</v>
          </cell>
          <cell r="I664">
            <v>24600</v>
          </cell>
          <cell r="J664">
            <v>0</v>
          </cell>
          <cell r="K664">
            <v>42052</v>
          </cell>
          <cell r="L664" t="str">
            <v xml:space="preserve">رحلة 17 -2 -2015 طيران </v>
          </cell>
          <cell r="M664">
            <v>0</v>
          </cell>
          <cell r="N664">
            <v>0</v>
          </cell>
          <cell r="O664" t="str">
            <v xml:space="preserve">طيران </v>
          </cell>
        </row>
        <row r="665">
          <cell r="A665">
            <v>660</v>
          </cell>
          <cell r="B665">
            <v>748</v>
          </cell>
          <cell r="C665" t="str">
            <v xml:space="preserve">على المحلة </v>
          </cell>
          <cell r="D665" t="str">
            <v>Ali almahala</v>
          </cell>
          <cell r="E665" t="str">
            <v>فاتورة</v>
          </cell>
          <cell r="F665">
            <v>0</v>
          </cell>
          <cell r="G665">
            <v>0</v>
          </cell>
          <cell r="H665">
            <v>0</v>
          </cell>
          <cell r="I665">
            <v>3100</v>
          </cell>
          <cell r="J665">
            <v>0</v>
          </cell>
          <cell r="K665">
            <v>42049</v>
          </cell>
          <cell r="L665" t="str">
            <v xml:space="preserve">رحلة 14 -2 -2015  بواخر </v>
          </cell>
          <cell r="M665">
            <v>0</v>
          </cell>
          <cell r="N665">
            <v>0</v>
          </cell>
          <cell r="O665" t="str">
            <v xml:space="preserve">بواخر </v>
          </cell>
        </row>
        <row r="666">
          <cell r="A666">
            <v>661</v>
          </cell>
          <cell r="B666">
            <v>303</v>
          </cell>
          <cell r="C666" t="str">
            <v>افراد - عمرة</v>
          </cell>
          <cell r="D666" t="str">
            <v>Individoal - Umra</v>
          </cell>
          <cell r="E666" t="str">
            <v>فاتورة</v>
          </cell>
          <cell r="F666">
            <v>0</v>
          </cell>
          <cell r="G666">
            <v>0</v>
          </cell>
          <cell r="H666">
            <v>0</v>
          </cell>
          <cell r="I666">
            <v>64000</v>
          </cell>
          <cell r="J666">
            <v>0</v>
          </cell>
          <cell r="K666">
            <v>42042</v>
          </cell>
          <cell r="L666" t="str">
            <v xml:space="preserve">رحلة 7 -2 -2015 بواخر </v>
          </cell>
          <cell r="M666">
            <v>0</v>
          </cell>
          <cell r="N666">
            <v>0</v>
          </cell>
          <cell r="O666" t="str">
            <v xml:space="preserve">بواخر </v>
          </cell>
        </row>
        <row r="667">
          <cell r="A667">
            <v>662</v>
          </cell>
          <cell r="B667">
            <v>303</v>
          </cell>
          <cell r="C667" t="str">
            <v>افراد - عمرة</v>
          </cell>
          <cell r="D667" t="str">
            <v>Individoal - Umra</v>
          </cell>
          <cell r="E667" t="str">
            <v>فاتورة</v>
          </cell>
          <cell r="F667">
            <v>0</v>
          </cell>
          <cell r="G667">
            <v>0</v>
          </cell>
          <cell r="H667">
            <v>0</v>
          </cell>
          <cell r="I667">
            <v>13000</v>
          </cell>
          <cell r="J667">
            <v>0</v>
          </cell>
          <cell r="K667">
            <v>42038</v>
          </cell>
          <cell r="L667" t="str">
            <v xml:space="preserve">رحلة 3 -2 -2015 طيران </v>
          </cell>
          <cell r="M667">
            <v>0</v>
          </cell>
          <cell r="N667">
            <v>0</v>
          </cell>
          <cell r="O667" t="str">
            <v xml:space="preserve">طيران </v>
          </cell>
        </row>
        <row r="668">
          <cell r="A668">
            <v>663</v>
          </cell>
          <cell r="B668">
            <v>303</v>
          </cell>
          <cell r="C668" t="str">
            <v>افراد - عمرة</v>
          </cell>
          <cell r="D668" t="str">
            <v>Individoal - Umra</v>
          </cell>
          <cell r="E668" t="str">
            <v>خزينة</v>
          </cell>
          <cell r="F668">
            <v>941</v>
          </cell>
          <cell r="G668">
            <v>0</v>
          </cell>
          <cell r="H668" t="str">
            <v>وسط البلد</v>
          </cell>
          <cell r="I668">
            <v>0</v>
          </cell>
          <cell r="J668">
            <v>12000</v>
          </cell>
          <cell r="K668">
            <v>42037</v>
          </cell>
          <cell r="L668" t="str">
            <v>ايداع العميل بخزينة وسط البلد سند قبض رقم 941</v>
          </cell>
          <cell r="M668">
            <v>0</v>
          </cell>
          <cell r="N668">
            <v>0</v>
          </cell>
          <cell r="O668">
            <v>0</v>
          </cell>
        </row>
        <row r="669">
          <cell r="A669">
            <v>664</v>
          </cell>
          <cell r="B669">
            <v>303</v>
          </cell>
          <cell r="C669" t="str">
            <v>افراد - عمرة</v>
          </cell>
          <cell r="D669" t="str">
            <v>Individoal - Umra</v>
          </cell>
          <cell r="E669" t="str">
            <v>خزينة</v>
          </cell>
          <cell r="F669">
            <v>940</v>
          </cell>
          <cell r="G669">
            <v>0</v>
          </cell>
          <cell r="H669" t="str">
            <v>وسط البلد</v>
          </cell>
          <cell r="I669">
            <v>0</v>
          </cell>
          <cell r="J669">
            <v>12400</v>
          </cell>
          <cell r="K669">
            <v>42037</v>
          </cell>
          <cell r="L669" t="str">
            <v>ايداع العميل بخزينة وسط البلد سند قبض رقم 940</v>
          </cell>
          <cell r="M669">
            <v>0</v>
          </cell>
          <cell r="N669">
            <v>0</v>
          </cell>
          <cell r="O669">
            <v>0</v>
          </cell>
        </row>
        <row r="670">
          <cell r="A670">
            <v>665</v>
          </cell>
          <cell r="B670">
            <v>303</v>
          </cell>
          <cell r="C670" t="str">
            <v>افراد - عمرة</v>
          </cell>
          <cell r="D670" t="str">
            <v>Individoal - Umra</v>
          </cell>
          <cell r="E670" t="str">
            <v>فاتورة</v>
          </cell>
          <cell r="F670">
            <v>0</v>
          </cell>
          <cell r="G670">
            <v>0</v>
          </cell>
          <cell r="H670">
            <v>0</v>
          </cell>
          <cell r="I670">
            <v>16400</v>
          </cell>
          <cell r="J670">
            <v>0</v>
          </cell>
          <cell r="K670">
            <v>42038</v>
          </cell>
          <cell r="L670" t="str">
            <v xml:space="preserve">رحلة 3 -2 -2015 طيران </v>
          </cell>
          <cell r="M670">
            <v>0</v>
          </cell>
          <cell r="N670">
            <v>0</v>
          </cell>
          <cell r="O670" t="str">
            <v xml:space="preserve">طيران </v>
          </cell>
        </row>
        <row r="671">
          <cell r="A671">
            <v>666</v>
          </cell>
          <cell r="B671">
            <v>303</v>
          </cell>
          <cell r="C671" t="str">
            <v>افراد - عمرة</v>
          </cell>
          <cell r="D671" t="str">
            <v>Individoal - Umra</v>
          </cell>
          <cell r="E671" t="str">
            <v>خزينة</v>
          </cell>
          <cell r="F671">
            <v>942</v>
          </cell>
          <cell r="G671">
            <v>0</v>
          </cell>
          <cell r="H671" t="str">
            <v>وسط البلد</v>
          </cell>
          <cell r="I671">
            <v>0</v>
          </cell>
          <cell r="J671">
            <v>6750</v>
          </cell>
          <cell r="K671">
            <v>42037</v>
          </cell>
          <cell r="L671" t="str">
            <v>ايداع العميل بخزينة وسط البلد سند قبض رقم 942</v>
          </cell>
          <cell r="M671">
            <v>0</v>
          </cell>
          <cell r="N671">
            <v>0</v>
          </cell>
          <cell r="O671">
            <v>0</v>
          </cell>
        </row>
        <row r="672">
          <cell r="A672">
            <v>667</v>
          </cell>
          <cell r="B672">
            <v>303</v>
          </cell>
          <cell r="C672" t="str">
            <v>افراد - عمرة</v>
          </cell>
          <cell r="D672" t="str">
            <v>Individoal - Umra</v>
          </cell>
          <cell r="E672" t="str">
            <v>فاتورة</v>
          </cell>
          <cell r="F672">
            <v>0</v>
          </cell>
          <cell r="G672">
            <v>0</v>
          </cell>
          <cell r="H672">
            <v>0</v>
          </cell>
          <cell r="I672">
            <v>21750</v>
          </cell>
          <cell r="J672">
            <v>0</v>
          </cell>
          <cell r="K672">
            <v>42038</v>
          </cell>
          <cell r="L672" t="str">
            <v xml:space="preserve">رحلة 3 -2 -2015 طيران </v>
          </cell>
          <cell r="M672">
            <v>0</v>
          </cell>
          <cell r="N672">
            <v>0</v>
          </cell>
          <cell r="O672" t="str">
            <v xml:space="preserve">طيران </v>
          </cell>
        </row>
        <row r="673">
          <cell r="A673">
            <v>668</v>
          </cell>
          <cell r="B673">
            <v>273</v>
          </cell>
          <cell r="C673" t="str">
            <v>ايجبيشان كوين</v>
          </cell>
          <cell r="D673" t="str">
            <v>Egyption Queen</v>
          </cell>
          <cell r="E673" t="str">
            <v>فاتورة</v>
          </cell>
          <cell r="F673">
            <v>0</v>
          </cell>
          <cell r="G673">
            <v>0</v>
          </cell>
          <cell r="H673">
            <v>0</v>
          </cell>
          <cell r="I673">
            <v>55400</v>
          </cell>
          <cell r="J673">
            <v>0</v>
          </cell>
          <cell r="K673">
            <v>42037</v>
          </cell>
          <cell r="L673" t="str">
            <v xml:space="preserve">رحلة 3 -2 -2015 طيران </v>
          </cell>
          <cell r="M673" t="str">
            <v>القاهرة - ينبع - القاهرة</v>
          </cell>
          <cell r="N673" t="str">
            <v>منفذ</v>
          </cell>
          <cell r="O673" t="str">
            <v xml:space="preserve">طيران </v>
          </cell>
        </row>
        <row r="674">
          <cell r="A674">
            <v>669</v>
          </cell>
          <cell r="B674">
            <v>303</v>
          </cell>
          <cell r="C674" t="str">
            <v>افراد - عمرة</v>
          </cell>
          <cell r="D674" t="str">
            <v>Individoal - Umra</v>
          </cell>
          <cell r="E674" t="str">
            <v>فاتورة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42038</v>
          </cell>
          <cell r="L674" t="str">
            <v xml:space="preserve">رحلة 3 -2 -2015 طيران </v>
          </cell>
          <cell r="M674">
            <v>0</v>
          </cell>
          <cell r="N674">
            <v>0</v>
          </cell>
          <cell r="O674" t="str">
            <v xml:space="preserve">طيران </v>
          </cell>
        </row>
        <row r="675">
          <cell r="A675">
            <v>670</v>
          </cell>
          <cell r="B675">
            <v>671</v>
          </cell>
          <cell r="C675" t="str">
            <v>اونر تورز</v>
          </cell>
          <cell r="D675" t="str">
            <v>OWNER TOURS</v>
          </cell>
          <cell r="E675" t="str">
            <v>خزينة</v>
          </cell>
          <cell r="F675">
            <v>918</v>
          </cell>
          <cell r="G675">
            <v>0</v>
          </cell>
          <cell r="H675" t="str">
            <v>وسط البلد</v>
          </cell>
          <cell r="I675">
            <v>0</v>
          </cell>
          <cell r="J675">
            <v>750</v>
          </cell>
          <cell r="K675">
            <v>42036</v>
          </cell>
          <cell r="L675" t="str">
            <v>ايداع العميل بخزينة وسط البلد سند قبض رقم 918</v>
          </cell>
          <cell r="M675">
            <v>0</v>
          </cell>
          <cell r="N675">
            <v>0</v>
          </cell>
          <cell r="O675">
            <v>0</v>
          </cell>
        </row>
        <row r="676">
          <cell r="A676">
            <v>671</v>
          </cell>
          <cell r="B676">
            <v>303</v>
          </cell>
          <cell r="C676" t="str">
            <v>افراد - عمرة</v>
          </cell>
          <cell r="D676" t="str">
            <v>Individoal - Umra</v>
          </cell>
          <cell r="E676" t="str">
            <v>خزينة</v>
          </cell>
          <cell r="F676">
            <v>927</v>
          </cell>
          <cell r="G676">
            <v>0</v>
          </cell>
          <cell r="H676" t="str">
            <v>وسط البلد</v>
          </cell>
          <cell r="I676">
            <v>0</v>
          </cell>
          <cell r="J676">
            <v>10000</v>
          </cell>
          <cell r="K676">
            <v>42036</v>
          </cell>
          <cell r="L676" t="str">
            <v>ايداع العميل بخزينة وسط البلد سند قبض رقم 927</v>
          </cell>
          <cell r="M676">
            <v>0</v>
          </cell>
          <cell r="N676">
            <v>0</v>
          </cell>
          <cell r="O676">
            <v>0</v>
          </cell>
        </row>
        <row r="677">
          <cell r="A677">
            <v>672</v>
          </cell>
          <cell r="B677">
            <v>412</v>
          </cell>
          <cell r="C677" t="str">
            <v>مصطفى مصطفى اسماعيل</v>
          </cell>
          <cell r="D677" t="str">
            <v>Mostafa mostafa ismail</v>
          </cell>
          <cell r="E677" t="str">
            <v>فاتورة</v>
          </cell>
          <cell r="F677">
            <v>0</v>
          </cell>
          <cell r="G677">
            <v>0</v>
          </cell>
          <cell r="H677">
            <v>0</v>
          </cell>
          <cell r="I677">
            <v>4500</v>
          </cell>
          <cell r="J677">
            <v>0</v>
          </cell>
          <cell r="K677">
            <v>42039</v>
          </cell>
          <cell r="L677" t="str">
            <v xml:space="preserve">غرامة اصدار عدد 3 تذاكر طيران بدلا من بواخر </v>
          </cell>
          <cell r="M677">
            <v>0</v>
          </cell>
          <cell r="N677">
            <v>0</v>
          </cell>
          <cell r="O677">
            <v>0</v>
          </cell>
        </row>
        <row r="678">
          <cell r="A678">
            <v>673</v>
          </cell>
          <cell r="B678">
            <v>412</v>
          </cell>
          <cell r="C678" t="str">
            <v>مصطفى مصطفى اسماعيل</v>
          </cell>
          <cell r="D678" t="str">
            <v>Mostafa mostafa ismail</v>
          </cell>
          <cell r="E678" t="str">
            <v>فاتورة</v>
          </cell>
          <cell r="F678">
            <v>0</v>
          </cell>
          <cell r="G678">
            <v>0</v>
          </cell>
          <cell r="H678">
            <v>0</v>
          </cell>
          <cell r="I678">
            <v>4500</v>
          </cell>
          <cell r="J678">
            <v>0</v>
          </cell>
          <cell r="K678">
            <v>42040</v>
          </cell>
          <cell r="L678" t="str">
            <v xml:space="preserve">غرامة اصدار عدد 3 تذاكر طيران بدلا من بواخر </v>
          </cell>
          <cell r="M678">
            <v>0</v>
          </cell>
          <cell r="N678">
            <v>0</v>
          </cell>
          <cell r="O678">
            <v>0</v>
          </cell>
        </row>
        <row r="679">
          <cell r="A679">
            <v>674</v>
          </cell>
          <cell r="B679">
            <v>273</v>
          </cell>
          <cell r="C679" t="str">
            <v>ايجبيشان كوين</v>
          </cell>
          <cell r="D679" t="str">
            <v>Egyption Queen</v>
          </cell>
          <cell r="E679" t="str">
            <v>فاتورة</v>
          </cell>
          <cell r="F679">
            <v>0</v>
          </cell>
          <cell r="G679">
            <v>0</v>
          </cell>
          <cell r="H679">
            <v>0</v>
          </cell>
          <cell r="I679">
            <v>800</v>
          </cell>
          <cell r="J679" t="str">
            <v>-</v>
          </cell>
          <cell r="K679">
            <v>42038</v>
          </cell>
          <cell r="L679" t="str">
            <v xml:space="preserve">فرق حجز غرفة ثنائى لرحلة 3 -2 -2015 طيران </v>
          </cell>
          <cell r="M679" t="str">
            <v>القاهرة - ينبع - القاهرة</v>
          </cell>
          <cell r="N679" t="str">
            <v>منفذ</v>
          </cell>
          <cell r="O679" t="str">
            <v xml:space="preserve">طيران </v>
          </cell>
        </row>
        <row r="680">
          <cell r="A680">
            <v>675</v>
          </cell>
          <cell r="B680">
            <v>303</v>
          </cell>
          <cell r="C680" t="str">
            <v>افراد - عمرة</v>
          </cell>
          <cell r="D680" t="str">
            <v>Individoal - Umra</v>
          </cell>
          <cell r="E680" t="str">
            <v>خزينة</v>
          </cell>
          <cell r="F680">
            <v>932</v>
          </cell>
          <cell r="G680">
            <v>0</v>
          </cell>
          <cell r="H680" t="str">
            <v>وسط البلد</v>
          </cell>
          <cell r="I680">
            <v>0</v>
          </cell>
          <cell r="J680">
            <v>36900</v>
          </cell>
          <cell r="K680">
            <v>42037</v>
          </cell>
          <cell r="L680" t="str">
            <v>ايداع العميل بخزينة وسط البلد سند قبض رقم 932</v>
          </cell>
          <cell r="M680">
            <v>0</v>
          </cell>
          <cell r="N680">
            <v>0</v>
          </cell>
          <cell r="O680">
            <v>0</v>
          </cell>
        </row>
        <row r="681">
          <cell r="A681">
            <v>676</v>
          </cell>
          <cell r="B681">
            <v>303</v>
          </cell>
          <cell r="C681" t="str">
            <v>افراد - عمرة</v>
          </cell>
          <cell r="D681" t="str">
            <v>Individoal - Umra</v>
          </cell>
          <cell r="E681" t="str">
            <v>خزينة</v>
          </cell>
          <cell r="F681">
            <v>933</v>
          </cell>
          <cell r="G681">
            <v>0</v>
          </cell>
          <cell r="H681" t="str">
            <v>وسط البلد</v>
          </cell>
          <cell r="I681">
            <v>0</v>
          </cell>
          <cell r="J681">
            <v>5000</v>
          </cell>
          <cell r="K681">
            <v>42037</v>
          </cell>
          <cell r="L681" t="str">
            <v>ايداع العميل بخزينة وسط البلد سند قبض رقم 933</v>
          </cell>
          <cell r="M681">
            <v>0</v>
          </cell>
          <cell r="N681">
            <v>0</v>
          </cell>
          <cell r="O681">
            <v>0</v>
          </cell>
        </row>
        <row r="682">
          <cell r="A682">
            <v>677</v>
          </cell>
          <cell r="B682">
            <v>400</v>
          </cell>
          <cell r="C682" t="str">
            <v>الحمل تورز</v>
          </cell>
          <cell r="D682" t="str">
            <v>Alhamel Tours</v>
          </cell>
          <cell r="E682" t="str">
            <v>خزينة</v>
          </cell>
          <cell r="F682">
            <v>938</v>
          </cell>
          <cell r="G682">
            <v>0</v>
          </cell>
          <cell r="H682" t="str">
            <v>وسط البلد</v>
          </cell>
          <cell r="I682">
            <v>0</v>
          </cell>
          <cell r="J682">
            <v>2000</v>
          </cell>
          <cell r="K682">
            <v>42037</v>
          </cell>
          <cell r="L682" t="str">
            <v>ايداع العميل بخزينة وسط البلد سند قبض رقم 938</v>
          </cell>
          <cell r="M682">
            <v>0</v>
          </cell>
          <cell r="N682">
            <v>0</v>
          </cell>
          <cell r="O682">
            <v>0</v>
          </cell>
        </row>
        <row r="683">
          <cell r="A683">
            <v>678</v>
          </cell>
          <cell r="B683">
            <v>303</v>
          </cell>
          <cell r="C683" t="str">
            <v>افراد - عمرة</v>
          </cell>
          <cell r="D683" t="str">
            <v>Individoal - Umra</v>
          </cell>
          <cell r="E683" t="str">
            <v>خزينة</v>
          </cell>
          <cell r="F683">
            <v>934</v>
          </cell>
          <cell r="G683">
            <v>0</v>
          </cell>
          <cell r="H683" t="str">
            <v>وسط البلد</v>
          </cell>
          <cell r="I683">
            <v>0</v>
          </cell>
          <cell r="J683">
            <v>4000</v>
          </cell>
          <cell r="K683">
            <v>42037</v>
          </cell>
          <cell r="L683" t="str">
            <v>ايداع العميل بخزينة وسط البلد سند قبض رقم 934</v>
          </cell>
          <cell r="M683">
            <v>0</v>
          </cell>
          <cell r="N683">
            <v>0</v>
          </cell>
          <cell r="O683">
            <v>0</v>
          </cell>
        </row>
        <row r="684">
          <cell r="A684">
            <v>679</v>
          </cell>
          <cell r="B684">
            <v>644</v>
          </cell>
          <cell r="C684" t="str">
            <v>ميلدج تورز</v>
          </cell>
          <cell r="D684" t="str">
            <v>MILEGE TOURS</v>
          </cell>
          <cell r="E684" t="str">
            <v>خزينة</v>
          </cell>
          <cell r="F684">
            <v>944</v>
          </cell>
          <cell r="G684">
            <v>0</v>
          </cell>
          <cell r="H684" t="str">
            <v>وسط البلد</v>
          </cell>
          <cell r="I684">
            <v>0</v>
          </cell>
          <cell r="J684">
            <v>42000</v>
          </cell>
          <cell r="K684">
            <v>42037</v>
          </cell>
          <cell r="L684" t="str">
            <v>ايداع العميل بخزينة وسط البلد سند قبض رقم 944</v>
          </cell>
          <cell r="M684">
            <v>0</v>
          </cell>
          <cell r="N684">
            <v>0</v>
          </cell>
          <cell r="O684">
            <v>0</v>
          </cell>
        </row>
        <row r="685">
          <cell r="A685">
            <v>680</v>
          </cell>
          <cell r="B685">
            <v>644</v>
          </cell>
          <cell r="C685" t="str">
            <v>ميلدج تورز</v>
          </cell>
          <cell r="D685" t="str">
            <v>MILEGE TOURS</v>
          </cell>
          <cell r="E685" t="str">
            <v>فاتورة</v>
          </cell>
          <cell r="F685">
            <v>0</v>
          </cell>
          <cell r="G685">
            <v>0</v>
          </cell>
          <cell r="H685">
            <v>0</v>
          </cell>
          <cell r="I685">
            <v>84000</v>
          </cell>
          <cell r="J685">
            <v>0</v>
          </cell>
          <cell r="K685">
            <v>42038</v>
          </cell>
          <cell r="L685" t="str">
            <v xml:space="preserve">رحلة 3 -2 -2015 طيران </v>
          </cell>
          <cell r="M685">
            <v>0</v>
          </cell>
          <cell r="N685" t="str">
            <v>منفذ</v>
          </cell>
          <cell r="O685" t="str">
            <v xml:space="preserve">طيران </v>
          </cell>
        </row>
        <row r="686">
          <cell r="A686">
            <v>681</v>
          </cell>
          <cell r="B686">
            <v>783</v>
          </cell>
          <cell r="C686" t="str">
            <v xml:space="preserve">بروتكول للسياحة </v>
          </cell>
          <cell r="D686" t="str">
            <v>Protcall tours</v>
          </cell>
          <cell r="E686" t="str">
            <v>فاتورة</v>
          </cell>
          <cell r="F686">
            <v>0</v>
          </cell>
          <cell r="G686">
            <v>0</v>
          </cell>
          <cell r="H686">
            <v>0</v>
          </cell>
          <cell r="I686">
            <v>188090</v>
          </cell>
          <cell r="J686">
            <v>0</v>
          </cell>
          <cell r="K686">
            <v>42042</v>
          </cell>
          <cell r="L686" t="str">
            <v xml:space="preserve">رحلة 7 -2 -2015 بواخر </v>
          </cell>
          <cell r="M686">
            <v>0</v>
          </cell>
          <cell r="N686">
            <v>0</v>
          </cell>
          <cell r="O686" t="str">
            <v xml:space="preserve">بواخر </v>
          </cell>
        </row>
        <row r="687">
          <cell r="A687">
            <v>682</v>
          </cell>
          <cell r="B687">
            <v>783</v>
          </cell>
          <cell r="C687" t="str">
            <v xml:space="preserve">بروتكول للسياحة </v>
          </cell>
          <cell r="D687" t="str">
            <v>Protcall tours</v>
          </cell>
          <cell r="E687" t="str">
            <v>خزينة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42039</v>
          </cell>
          <cell r="L687" t="str">
            <v>ايداع العميل بخزينة وسط البلد سند قبض رقم 966</v>
          </cell>
          <cell r="M687">
            <v>0</v>
          </cell>
          <cell r="N687">
            <v>0</v>
          </cell>
          <cell r="O687">
            <v>0</v>
          </cell>
        </row>
        <row r="688">
          <cell r="A688">
            <v>683</v>
          </cell>
          <cell r="B688">
            <v>303</v>
          </cell>
          <cell r="C688" t="str">
            <v>افراد - عمرة</v>
          </cell>
          <cell r="D688" t="str">
            <v>Individoal - Umra</v>
          </cell>
          <cell r="E688" t="str">
            <v>فاتورة</v>
          </cell>
          <cell r="F688">
            <v>0</v>
          </cell>
          <cell r="G688">
            <v>0</v>
          </cell>
          <cell r="H688">
            <v>0</v>
          </cell>
          <cell r="I688">
            <v>36000</v>
          </cell>
          <cell r="J688">
            <v>0</v>
          </cell>
          <cell r="K688">
            <v>42045</v>
          </cell>
          <cell r="L688" t="str">
            <v xml:space="preserve">رحلة 10 -2 -2015 طيران </v>
          </cell>
          <cell r="M688">
            <v>0</v>
          </cell>
          <cell r="N688">
            <v>0</v>
          </cell>
          <cell r="O688" t="str">
            <v xml:space="preserve">طيران </v>
          </cell>
        </row>
        <row r="689">
          <cell r="A689">
            <v>684</v>
          </cell>
          <cell r="B689">
            <v>303</v>
          </cell>
          <cell r="C689" t="str">
            <v>افراد - عمرة</v>
          </cell>
          <cell r="D689" t="str">
            <v>Individoal - Umra</v>
          </cell>
          <cell r="E689" t="str">
            <v>خزينة</v>
          </cell>
          <cell r="F689">
            <v>949</v>
          </cell>
          <cell r="G689">
            <v>0</v>
          </cell>
          <cell r="H689" t="str">
            <v>وسط البلد</v>
          </cell>
          <cell r="I689">
            <v>0</v>
          </cell>
          <cell r="J689">
            <v>13000</v>
          </cell>
          <cell r="K689">
            <v>42038</v>
          </cell>
          <cell r="L689" t="str">
            <v>ايداع العميل بخزينة وسط البلد سند قبض رقم 949</v>
          </cell>
          <cell r="M689">
            <v>0</v>
          </cell>
          <cell r="N689">
            <v>0</v>
          </cell>
          <cell r="O689">
            <v>0</v>
          </cell>
        </row>
        <row r="690">
          <cell r="A690">
            <v>685</v>
          </cell>
          <cell r="B690">
            <v>303</v>
          </cell>
          <cell r="C690" t="str">
            <v>افراد - عمرة</v>
          </cell>
          <cell r="D690" t="str">
            <v>Individoal - Umra</v>
          </cell>
          <cell r="E690" t="str">
            <v>خزينة</v>
          </cell>
          <cell r="F690">
            <v>950</v>
          </cell>
          <cell r="G690">
            <v>0</v>
          </cell>
          <cell r="H690" t="str">
            <v>وسط البلد</v>
          </cell>
          <cell r="I690">
            <v>0</v>
          </cell>
          <cell r="J690">
            <v>8000</v>
          </cell>
          <cell r="K690">
            <v>42038</v>
          </cell>
          <cell r="L690" t="str">
            <v>ايداع العميل بخزينة وسط البلد سند قبض رقم 950</v>
          </cell>
          <cell r="M690">
            <v>0</v>
          </cell>
          <cell r="N690">
            <v>0</v>
          </cell>
          <cell r="O690">
            <v>0</v>
          </cell>
        </row>
        <row r="691">
          <cell r="A691">
            <v>686</v>
          </cell>
          <cell r="B691">
            <v>303</v>
          </cell>
          <cell r="C691" t="str">
            <v>افراد - عمرة</v>
          </cell>
          <cell r="D691" t="str">
            <v>Individoal - Umra</v>
          </cell>
          <cell r="E691" t="str">
            <v>خزينة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17000</v>
          </cell>
          <cell r="K691">
            <v>42038</v>
          </cell>
          <cell r="L691" t="str">
            <v>ايداع العميل بخزينة وسط البلد سند قبض رقم 952</v>
          </cell>
          <cell r="M691">
            <v>0</v>
          </cell>
          <cell r="N691">
            <v>0</v>
          </cell>
          <cell r="O691">
            <v>0</v>
          </cell>
        </row>
        <row r="692">
          <cell r="A692">
            <v>687</v>
          </cell>
          <cell r="B692">
            <v>303</v>
          </cell>
          <cell r="C692" t="str">
            <v>افراد - عمرة</v>
          </cell>
          <cell r="D692" t="str">
            <v>Individoal - Umra</v>
          </cell>
          <cell r="E692" t="str">
            <v>فاتورة</v>
          </cell>
          <cell r="F692">
            <v>0</v>
          </cell>
          <cell r="G692">
            <v>0</v>
          </cell>
          <cell r="H692">
            <v>0</v>
          </cell>
          <cell r="I692">
            <v>24000</v>
          </cell>
          <cell r="J692">
            <v>0</v>
          </cell>
          <cell r="K692">
            <v>42042</v>
          </cell>
          <cell r="L692" t="str">
            <v xml:space="preserve">رحلة 7 -2 -2015 بواخر  </v>
          </cell>
          <cell r="M692">
            <v>0</v>
          </cell>
          <cell r="N692">
            <v>0</v>
          </cell>
          <cell r="O692" t="str">
            <v xml:space="preserve">بواخر </v>
          </cell>
        </row>
        <row r="693">
          <cell r="A693">
            <v>688</v>
          </cell>
          <cell r="B693">
            <v>783</v>
          </cell>
          <cell r="C693" t="str">
            <v xml:space="preserve">بروتكول للسياحة </v>
          </cell>
          <cell r="D693" t="str">
            <v>Protcall tours</v>
          </cell>
          <cell r="E693" t="str">
            <v>خزينة</v>
          </cell>
          <cell r="F693">
            <v>966</v>
          </cell>
          <cell r="G693">
            <v>0</v>
          </cell>
          <cell r="H693" t="str">
            <v>وسط البلد</v>
          </cell>
          <cell r="I693">
            <v>0</v>
          </cell>
          <cell r="J693">
            <v>88090</v>
          </cell>
          <cell r="K693">
            <v>42039</v>
          </cell>
          <cell r="L693" t="str">
            <v>ايداع العميل بخزينة وسط البلد سند قبض رقم 966</v>
          </cell>
          <cell r="M693">
            <v>0</v>
          </cell>
          <cell r="N693">
            <v>0</v>
          </cell>
          <cell r="O693">
            <v>0</v>
          </cell>
        </row>
        <row r="694">
          <cell r="A694">
            <v>689</v>
          </cell>
          <cell r="B694">
            <v>456</v>
          </cell>
          <cell r="C694" t="str">
            <v>عرب سكاي</v>
          </cell>
          <cell r="D694" t="str">
            <v>Arb sky</v>
          </cell>
          <cell r="E694" t="str">
            <v>ايداع</v>
          </cell>
          <cell r="F694">
            <v>0</v>
          </cell>
          <cell r="G694" t="str">
            <v xml:space="preserve">السياحى </v>
          </cell>
          <cell r="H694">
            <v>0</v>
          </cell>
          <cell r="I694">
            <v>0</v>
          </cell>
          <cell r="J694">
            <v>60000</v>
          </cell>
          <cell r="K694">
            <v>42037</v>
          </cell>
          <cell r="L694" t="str">
            <v xml:space="preserve">ايداع بنك كريدى </v>
          </cell>
          <cell r="M694">
            <v>0</v>
          </cell>
          <cell r="N694">
            <v>0</v>
          </cell>
          <cell r="O694">
            <v>0</v>
          </cell>
        </row>
        <row r="695">
          <cell r="A695">
            <v>690</v>
          </cell>
          <cell r="B695">
            <v>645</v>
          </cell>
          <cell r="C695" t="str">
            <v>احمد رمضان</v>
          </cell>
          <cell r="D695" t="str">
            <v>Ahmed Ramadan Tayeh</v>
          </cell>
          <cell r="E695" t="str">
            <v>ايداع</v>
          </cell>
          <cell r="F695">
            <v>0</v>
          </cell>
          <cell r="G695" t="str">
            <v xml:space="preserve">السياحى </v>
          </cell>
          <cell r="H695">
            <v>0</v>
          </cell>
          <cell r="I695">
            <v>0</v>
          </cell>
          <cell r="J695">
            <v>45000</v>
          </cell>
          <cell r="K695">
            <v>42038</v>
          </cell>
          <cell r="L695" t="str">
            <v xml:space="preserve">ايداع بنك الاسكندرية </v>
          </cell>
          <cell r="M695">
            <v>0</v>
          </cell>
          <cell r="N695">
            <v>0</v>
          </cell>
          <cell r="O695">
            <v>0</v>
          </cell>
        </row>
        <row r="696">
          <cell r="A696">
            <v>691</v>
          </cell>
          <cell r="B696">
            <v>786</v>
          </cell>
          <cell r="C696" t="str">
            <v xml:space="preserve">الغزال للسياحة </v>
          </cell>
          <cell r="D696" t="str">
            <v>Al-ghazal Tours</v>
          </cell>
          <cell r="E696" t="str">
            <v>ايداع</v>
          </cell>
          <cell r="F696">
            <v>0</v>
          </cell>
          <cell r="G696" t="str">
            <v xml:space="preserve">السياحى </v>
          </cell>
          <cell r="H696">
            <v>0</v>
          </cell>
          <cell r="I696">
            <v>0</v>
          </cell>
          <cell r="J696">
            <v>100000</v>
          </cell>
          <cell r="K696">
            <v>42039</v>
          </cell>
          <cell r="L696" t="str">
            <v xml:space="preserve">ايداع بنك الاسكندرية </v>
          </cell>
          <cell r="M696">
            <v>0</v>
          </cell>
          <cell r="N696">
            <v>0</v>
          </cell>
          <cell r="O696">
            <v>0</v>
          </cell>
        </row>
        <row r="697">
          <cell r="A697">
            <v>692</v>
          </cell>
          <cell r="B697">
            <v>671</v>
          </cell>
          <cell r="C697" t="str">
            <v>اونر تورز</v>
          </cell>
          <cell r="D697" t="str">
            <v>OWNER TOURS</v>
          </cell>
          <cell r="E697" t="str">
            <v>خزينة</v>
          </cell>
          <cell r="F697">
            <v>946</v>
          </cell>
          <cell r="G697">
            <v>0</v>
          </cell>
          <cell r="H697" t="str">
            <v>وسط البلد</v>
          </cell>
          <cell r="I697">
            <v>0</v>
          </cell>
          <cell r="J697">
            <v>1300</v>
          </cell>
          <cell r="K697">
            <v>42038</v>
          </cell>
          <cell r="L697" t="str">
            <v>ايداع العميل بخزينة وسط البلد سند قبض رقم 946</v>
          </cell>
          <cell r="M697">
            <v>0</v>
          </cell>
          <cell r="N697">
            <v>0</v>
          </cell>
          <cell r="O697">
            <v>0</v>
          </cell>
        </row>
        <row r="698">
          <cell r="A698">
            <v>693</v>
          </cell>
          <cell r="B698">
            <v>303</v>
          </cell>
          <cell r="C698" t="str">
            <v>افراد - عمرة</v>
          </cell>
          <cell r="D698" t="str">
            <v>Individoal - Umra</v>
          </cell>
          <cell r="E698" t="str">
            <v>خزينة</v>
          </cell>
          <cell r="F698">
            <v>953</v>
          </cell>
          <cell r="G698">
            <v>0</v>
          </cell>
          <cell r="H698" t="str">
            <v>وسط البلد</v>
          </cell>
          <cell r="I698">
            <v>0</v>
          </cell>
          <cell r="J698">
            <v>10000</v>
          </cell>
          <cell r="K698">
            <v>42038</v>
          </cell>
          <cell r="L698" t="str">
            <v>ايداع العميل بخزينة وسط البلد سند قبض رقم 953</v>
          </cell>
          <cell r="M698">
            <v>0</v>
          </cell>
          <cell r="N698">
            <v>0</v>
          </cell>
          <cell r="O698">
            <v>0</v>
          </cell>
        </row>
        <row r="699">
          <cell r="A699">
            <v>694</v>
          </cell>
          <cell r="B699">
            <v>303</v>
          </cell>
          <cell r="C699" t="str">
            <v>افراد - عمرة</v>
          </cell>
          <cell r="D699" t="str">
            <v>Individoal - Umra</v>
          </cell>
          <cell r="E699" t="str">
            <v>خزينة</v>
          </cell>
          <cell r="F699">
            <v>955</v>
          </cell>
          <cell r="G699">
            <v>0</v>
          </cell>
          <cell r="H699" t="str">
            <v>وسط البلد</v>
          </cell>
          <cell r="I699">
            <v>0</v>
          </cell>
          <cell r="J699">
            <v>4000</v>
          </cell>
          <cell r="K699">
            <v>42038</v>
          </cell>
          <cell r="L699" t="str">
            <v>ايداع العميل بخزينة وسط البلد سند قبض رقم 955</v>
          </cell>
          <cell r="M699">
            <v>0</v>
          </cell>
          <cell r="N699">
            <v>0</v>
          </cell>
          <cell r="O699">
            <v>0</v>
          </cell>
        </row>
        <row r="700">
          <cell r="A700">
            <v>695</v>
          </cell>
          <cell r="B700">
            <v>83</v>
          </cell>
          <cell r="C700" t="str">
            <v>قباء ترافيل</v>
          </cell>
          <cell r="D700" t="str">
            <v>Qebaa Tours</v>
          </cell>
          <cell r="E700" t="str">
            <v>خزينة</v>
          </cell>
          <cell r="F700">
            <v>957</v>
          </cell>
          <cell r="G700">
            <v>0</v>
          </cell>
          <cell r="H700" t="str">
            <v>وسط البلد</v>
          </cell>
          <cell r="I700">
            <v>0</v>
          </cell>
          <cell r="J700">
            <v>121000</v>
          </cell>
          <cell r="K700">
            <v>42038</v>
          </cell>
          <cell r="L700" t="str">
            <v>ايداع العميل بخزينة وسط البلد سند قبض رقم 957</v>
          </cell>
          <cell r="M700">
            <v>0</v>
          </cell>
          <cell r="N700">
            <v>0</v>
          </cell>
          <cell r="O700">
            <v>0</v>
          </cell>
        </row>
        <row r="701">
          <cell r="A701">
            <v>696</v>
          </cell>
          <cell r="B701">
            <v>676</v>
          </cell>
          <cell r="C701" t="str">
            <v>رفاعي احمد سيد</v>
          </cell>
          <cell r="D701" t="str">
            <v>REFAEY AHMED SAYED</v>
          </cell>
          <cell r="E701" t="str">
            <v>ايداع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12300</v>
          </cell>
          <cell r="K701">
            <v>42040</v>
          </cell>
          <cell r="L701" t="str">
            <v xml:space="preserve">ايداع بنك الاسكندرية </v>
          </cell>
          <cell r="M701">
            <v>0</v>
          </cell>
          <cell r="N701">
            <v>0</v>
          </cell>
          <cell r="O701">
            <v>0</v>
          </cell>
        </row>
        <row r="702">
          <cell r="A702">
            <v>697</v>
          </cell>
          <cell r="B702">
            <v>676</v>
          </cell>
          <cell r="C702" t="str">
            <v>رفاعي احمد سيد</v>
          </cell>
          <cell r="D702" t="str">
            <v>REFAEY AHMED SAYED</v>
          </cell>
          <cell r="E702" t="str">
            <v>فاتورة</v>
          </cell>
          <cell r="F702">
            <v>0</v>
          </cell>
          <cell r="G702">
            <v>0</v>
          </cell>
          <cell r="H702">
            <v>0</v>
          </cell>
          <cell r="I702">
            <v>12300</v>
          </cell>
          <cell r="J702">
            <v>0</v>
          </cell>
          <cell r="K702">
            <v>42045</v>
          </cell>
          <cell r="L702" t="str">
            <v xml:space="preserve">رحلة 10-2-2015 طيران </v>
          </cell>
          <cell r="M702">
            <v>0</v>
          </cell>
          <cell r="N702">
            <v>0</v>
          </cell>
          <cell r="O702" t="str">
            <v xml:space="preserve">طيران </v>
          </cell>
        </row>
        <row r="703">
          <cell r="A703">
            <v>698</v>
          </cell>
          <cell r="B703">
            <v>83</v>
          </cell>
          <cell r="C703" t="str">
            <v>قباء ترافيل</v>
          </cell>
          <cell r="D703" t="str">
            <v>Qebaa Tours</v>
          </cell>
          <cell r="E703" t="str">
            <v>فاتورة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42042</v>
          </cell>
          <cell r="L703" t="str">
            <v xml:space="preserve">رحلة 7 -2 -2015 بواخر </v>
          </cell>
          <cell r="M703">
            <v>0</v>
          </cell>
          <cell r="N703">
            <v>0</v>
          </cell>
          <cell r="O703" t="str">
            <v xml:space="preserve">بواخر </v>
          </cell>
        </row>
        <row r="704">
          <cell r="A704">
            <v>699</v>
          </cell>
          <cell r="B704">
            <v>303</v>
          </cell>
          <cell r="C704" t="str">
            <v>افراد - عمرة</v>
          </cell>
          <cell r="D704" t="str">
            <v>Individoal - Umra</v>
          </cell>
          <cell r="E704" t="str">
            <v>فاتورة</v>
          </cell>
          <cell r="F704">
            <v>0</v>
          </cell>
          <cell r="G704">
            <v>0</v>
          </cell>
          <cell r="H704">
            <v>0</v>
          </cell>
          <cell r="I704">
            <v>117050</v>
          </cell>
          <cell r="J704">
            <v>0</v>
          </cell>
          <cell r="K704">
            <v>42042</v>
          </cell>
          <cell r="L704" t="str">
            <v xml:space="preserve">رحلة 7 -2 -2015 بواخر </v>
          </cell>
          <cell r="M704">
            <v>0</v>
          </cell>
          <cell r="N704">
            <v>0</v>
          </cell>
          <cell r="O704" t="str">
            <v xml:space="preserve">بواخر </v>
          </cell>
        </row>
        <row r="705">
          <cell r="A705">
            <v>700</v>
          </cell>
          <cell r="B705">
            <v>303</v>
          </cell>
          <cell r="C705" t="str">
            <v>افراد - عمرة</v>
          </cell>
          <cell r="D705" t="str">
            <v>Individoal - Umra</v>
          </cell>
          <cell r="E705" t="str">
            <v>خزينة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20400</v>
          </cell>
          <cell r="K705">
            <v>42039</v>
          </cell>
          <cell r="L705" t="str">
            <v>ايداع العميل بخزينة وسط البلد سند قبض رقم 972</v>
          </cell>
          <cell r="M705">
            <v>0</v>
          </cell>
          <cell r="N705">
            <v>0</v>
          </cell>
          <cell r="O705">
            <v>0</v>
          </cell>
        </row>
        <row r="706">
          <cell r="A706">
            <v>701</v>
          </cell>
          <cell r="B706">
            <v>732</v>
          </cell>
          <cell r="C706" t="str">
            <v>صلاح موسى متولي</v>
          </cell>
          <cell r="D706" t="str">
            <v>Salah Mossa Metwaly</v>
          </cell>
          <cell r="E706" t="str">
            <v>فاتورة</v>
          </cell>
          <cell r="F706">
            <v>0</v>
          </cell>
          <cell r="G706">
            <v>0</v>
          </cell>
          <cell r="H706">
            <v>0</v>
          </cell>
          <cell r="I706">
            <v>141050</v>
          </cell>
          <cell r="J706">
            <v>0</v>
          </cell>
          <cell r="K706">
            <v>42045</v>
          </cell>
          <cell r="L706" t="str">
            <v xml:space="preserve">رحلة 10-2-2015 طيران </v>
          </cell>
          <cell r="M706">
            <v>0</v>
          </cell>
          <cell r="N706">
            <v>0</v>
          </cell>
          <cell r="O706" t="str">
            <v xml:space="preserve">طيران </v>
          </cell>
        </row>
        <row r="707">
          <cell r="A707">
            <v>702</v>
          </cell>
          <cell r="B707">
            <v>456</v>
          </cell>
          <cell r="C707" t="str">
            <v>عرب سكاي</v>
          </cell>
          <cell r="D707" t="str">
            <v>Arb sky</v>
          </cell>
          <cell r="E707" t="str">
            <v>خزينة</v>
          </cell>
          <cell r="F707">
            <v>961</v>
          </cell>
          <cell r="G707">
            <v>0</v>
          </cell>
          <cell r="H707" t="str">
            <v>وسط البلد</v>
          </cell>
          <cell r="I707">
            <v>0</v>
          </cell>
          <cell r="J707">
            <v>30000</v>
          </cell>
          <cell r="K707">
            <v>42039</v>
          </cell>
          <cell r="L707" t="str">
            <v>ايداع العميل بخزينة وسط البلد سند قبض رقم 961</v>
          </cell>
          <cell r="M707">
            <v>0</v>
          </cell>
          <cell r="N707">
            <v>0</v>
          </cell>
          <cell r="O707">
            <v>0</v>
          </cell>
        </row>
        <row r="708">
          <cell r="A708">
            <v>703</v>
          </cell>
          <cell r="B708">
            <v>456</v>
          </cell>
          <cell r="C708" t="str">
            <v>عرب سكاي</v>
          </cell>
          <cell r="D708" t="str">
            <v>Arb sky</v>
          </cell>
          <cell r="E708" t="str">
            <v>فاتورة</v>
          </cell>
          <cell r="F708">
            <v>0</v>
          </cell>
          <cell r="G708">
            <v>0</v>
          </cell>
          <cell r="H708">
            <v>0</v>
          </cell>
          <cell r="I708">
            <v>172500</v>
          </cell>
          <cell r="J708">
            <v>0</v>
          </cell>
          <cell r="K708">
            <v>42045</v>
          </cell>
          <cell r="L708" t="str">
            <v xml:space="preserve">رحلة 10-2-2015 طيران </v>
          </cell>
          <cell r="M708">
            <v>0</v>
          </cell>
          <cell r="N708">
            <v>0</v>
          </cell>
          <cell r="O708" t="str">
            <v xml:space="preserve">طيران </v>
          </cell>
        </row>
        <row r="709">
          <cell r="A709">
            <v>704</v>
          </cell>
          <cell r="B709">
            <v>303</v>
          </cell>
          <cell r="C709" t="str">
            <v>افراد - عمرة</v>
          </cell>
          <cell r="D709" t="str">
            <v>Individoal - Umra</v>
          </cell>
          <cell r="E709" t="str">
            <v>خزينة</v>
          </cell>
          <cell r="F709">
            <v>958</v>
          </cell>
          <cell r="G709">
            <v>0</v>
          </cell>
          <cell r="H709" t="str">
            <v>وسط البلد</v>
          </cell>
          <cell r="I709">
            <v>0</v>
          </cell>
          <cell r="J709">
            <v>11500</v>
          </cell>
          <cell r="K709">
            <v>42039</v>
          </cell>
          <cell r="L709" t="str">
            <v>ايداع العميل بخزينة وسط البلد سند قبض رقم 958</v>
          </cell>
          <cell r="M709">
            <v>0</v>
          </cell>
          <cell r="N709">
            <v>0</v>
          </cell>
          <cell r="O709">
            <v>0</v>
          </cell>
        </row>
        <row r="710">
          <cell r="A710">
            <v>705</v>
          </cell>
          <cell r="B710">
            <v>303</v>
          </cell>
          <cell r="C710" t="str">
            <v>افراد - عمرة</v>
          </cell>
          <cell r="D710" t="str">
            <v>Individoal - Umra</v>
          </cell>
          <cell r="E710" t="str">
            <v>خزينة</v>
          </cell>
          <cell r="F710">
            <v>959</v>
          </cell>
          <cell r="G710">
            <v>0</v>
          </cell>
          <cell r="H710" t="str">
            <v>وسط البلد</v>
          </cell>
          <cell r="I710">
            <v>0</v>
          </cell>
          <cell r="J710">
            <v>1000</v>
          </cell>
          <cell r="K710">
            <v>42039</v>
          </cell>
          <cell r="L710" t="str">
            <v>ايداع العميل بخزينة وسط البلد سند قبض رقم 959</v>
          </cell>
          <cell r="M710">
            <v>0</v>
          </cell>
          <cell r="N710">
            <v>0</v>
          </cell>
          <cell r="O710">
            <v>0</v>
          </cell>
        </row>
        <row r="711">
          <cell r="A711">
            <v>706</v>
          </cell>
          <cell r="B711">
            <v>303</v>
          </cell>
          <cell r="C711" t="str">
            <v>افراد - عمرة</v>
          </cell>
          <cell r="D711" t="str">
            <v>Individoal - Umra</v>
          </cell>
          <cell r="E711" t="str">
            <v>خزينة</v>
          </cell>
          <cell r="F711">
            <v>960</v>
          </cell>
          <cell r="G711">
            <v>0</v>
          </cell>
          <cell r="H711" t="str">
            <v>وسط البلد</v>
          </cell>
          <cell r="I711">
            <v>0</v>
          </cell>
          <cell r="J711">
            <v>18800</v>
          </cell>
          <cell r="K711">
            <v>42039</v>
          </cell>
          <cell r="L711" t="str">
            <v>ايداع العميل بخزينة وسط البلد سند قبض رقم 960</v>
          </cell>
          <cell r="M711">
            <v>0</v>
          </cell>
          <cell r="N711">
            <v>0</v>
          </cell>
          <cell r="O711">
            <v>0</v>
          </cell>
        </row>
        <row r="712">
          <cell r="A712">
            <v>707</v>
          </cell>
          <cell r="B712">
            <v>427</v>
          </cell>
          <cell r="C712" t="str">
            <v>عزت سليمان شيحة</v>
          </cell>
          <cell r="D712" t="str">
            <v>Ezzat soliman sheha</v>
          </cell>
          <cell r="E712" t="str">
            <v>خزينة</v>
          </cell>
          <cell r="F712">
            <v>965</v>
          </cell>
          <cell r="G712">
            <v>0</v>
          </cell>
          <cell r="H712" t="str">
            <v>وسط البلد</v>
          </cell>
          <cell r="I712">
            <v>0</v>
          </cell>
          <cell r="J712">
            <v>20000</v>
          </cell>
          <cell r="K712">
            <v>42039</v>
          </cell>
          <cell r="L712" t="str">
            <v>ايداع العميل بخزينة وسط البلد سند قبض رقم 965</v>
          </cell>
          <cell r="M712">
            <v>0</v>
          </cell>
          <cell r="N712">
            <v>0</v>
          </cell>
          <cell r="O712">
            <v>0</v>
          </cell>
        </row>
        <row r="713">
          <cell r="A713">
            <v>708</v>
          </cell>
          <cell r="B713">
            <v>748</v>
          </cell>
          <cell r="C713" t="str">
            <v xml:space="preserve">على المحلة </v>
          </cell>
          <cell r="D713" t="str">
            <v>Ali almahala</v>
          </cell>
          <cell r="E713" t="str">
            <v>خزينة</v>
          </cell>
          <cell r="F713">
            <v>967</v>
          </cell>
          <cell r="G713">
            <v>0</v>
          </cell>
          <cell r="H713" t="str">
            <v>وسط البلد</v>
          </cell>
          <cell r="I713">
            <v>0</v>
          </cell>
          <cell r="J713">
            <v>2000</v>
          </cell>
          <cell r="K713">
            <v>42039</v>
          </cell>
          <cell r="L713" t="str">
            <v>ايداع العميل بخزينة وسط البلد سند قبض رقم 967</v>
          </cell>
          <cell r="M713">
            <v>0</v>
          </cell>
          <cell r="N713">
            <v>0</v>
          </cell>
          <cell r="O713">
            <v>0</v>
          </cell>
        </row>
        <row r="714">
          <cell r="A714">
            <v>709</v>
          </cell>
          <cell r="B714">
            <v>303</v>
          </cell>
          <cell r="C714" t="str">
            <v>افراد - عمرة</v>
          </cell>
          <cell r="D714" t="str">
            <v>Individoal - Umra</v>
          </cell>
          <cell r="E714" t="str">
            <v>خزينة</v>
          </cell>
          <cell r="F714">
            <v>968</v>
          </cell>
          <cell r="G714">
            <v>0</v>
          </cell>
          <cell r="H714" t="str">
            <v>وسط البلد</v>
          </cell>
          <cell r="I714">
            <v>0</v>
          </cell>
          <cell r="J714">
            <v>14750</v>
          </cell>
          <cell r="K714">
            <v>42039</v>
          </cell>
          <cell r="L714" t="str">
            <v>ايداع العميل بخزينة وسط البلد سند قبض رقم 968</v>
          </cell>
          <cell r="M714">
            <v>0</v>
          </cell>
          <cell r="N714">
            <v>0</v>
          </cell>
          <cell r="O714">
            <v>0</v>
          </cell>
        </row>
        <row r="715">
          <cell r="A715">
            <v>710</v>
          </cell>
          <cell r="B715">
            <v>400</v>
          </cell>
          <cell r="C715" t="str">
            <v>الحمل تورز</v>
          </cell>
          <cell r="D715" t="str">
            <v>Alhamel Tours</v>
          </cell>
          <cell r="E715" t="str">
            <v>خزينة</v>
          </cell>
          <cell r="F715">
            <v>971</v>
          </cell>
          <cell r="G715">
            <v>0</v>
          </cell>
          <cell r="H715" t="str">
            <v>وسط البلد</v>
          </cell>
          <cell r="I715">
            <v>0</v>
          </cell>
          <cell r="J715">
            <v>4100</v>
          </cell>
          <cell r="K715">
            <v>42039</v>
          </cell>
          <cell r="L715" t="str">
            <v>ايداع العميل بخزينة وسط البلد سند قبض رقم 971</v>
          </cell>
          <cell r="M715">
            <v>0</v>
          </cell>
          <cell r="N715">
            <v>0</v>
          </cell>
          <cell r="O715">
            <v>0</v>
          </cell>
        </row>
        <row r="716">
          <cell r="A716">
            <v>711</v>
          </cell>
          <cell r="B716">
            <v>303</v>
          </cell>
          <cell r="C716" t="str">
            <v>افراد - عمرة</v>
          </cell>
          <cell r="D716" t="str">
            <v>Individoal - Umra</v>
          </cell>
          <cell r="E716" t="str">
            <v>خزينة</v>
          </cell>
          <cell r="F716">
            <v>973</v>
          </cell>
          <cell r="G716">
            <v>0</v>
          </cell>
          <cell r="H716" t="str">
            <v>وسط البلد</v>
          </cell>
          <cell r="I716">
            <v>0</v>
          </cell>
          <cell r="J716">
            <v>800</v>
          </cell>
          <cell r="K716">
            <v>42039</v>
          </cell>
          <cell r="L716" t="str">
            <v>ايداع العميل بخزينة وسط البلد سند قبض رقم 973</v>
          </cell>
          <cell r="M716">
            <v>0</v>
          </cell>
          <cell r="N716">
            <v>0</v>
          </cell>
          <cell r="O716">
            <v>0</v>
          </cell>
        </row>
        <row r="717">
          <cell r="A717">
            <v>712</v>
          </cell>
          <cell r="B717">
            <v>316</v>
          </cell>
          <cell r="C717" t="str">
            <v>احمد دياب - عمره</v>
          </cell>
          <cell r="D717" t="str">
            <v>Ahmed Diyab - Umra</v>
          </cell>
          <cell r="E717" t="str">
            <v>ايداع</v>
          </cell>
          <cell r="F717">
            <v>0</v>
          </cell>
          <cell r="G717" t="str">
            <v xml:space="preserve">كريدى </v>
          </cell>
          <cell r="H717">
            <v>0</v>
          </cell>
          <cell r="I717">
            <v>0</v>
          </cell>
          <cell r="J717">
            <v>16000</v>
          </cell>
          <cell r="K717">
            <v>42040</v>
          </cell>
          <cell r="L717" t="str">
            <v xml:space="preserve">ايداع بنك كريدى </v>
          </cell>
          <cell r="M717">
            <v>0</v>
          </cell>
          <cell r="N717">
            <v>0</v>
          </cell>
          <cell r="O717">
            <v>0</v>
          </cell>
        </row>
        <row r="718">
          <cell r="A718">
            <v>713</v>
          </cell>
          <cell r="B718">
            <v>732</v>
          </cell>
          <cell r="C718" t="str">
            <v>صلاح موسى متولي</v>
          </cell>
          <cell r="D718" t="str">
            <v>Salah Mossa Metwaly</v>
          </cell>
          <cell r="E718" t="str">
            <v>خزينة</v>
          </cell>
          <cell r="F718">
            <v>979</v>
          </cell>
          <cell r="G718">
            <v>0</v>
          </cell>
          <cell r="H718" t="str">
            <v>وسط البلد</v>
          </cell>
          <cell r="I718">
            <v>0</v>
          </cell>
          <cell r="J718">
            <v>36550</v>
          </cell>
          <cell r="K718">
            <v>42040</v>
          </cell>
          <cell r="L718" t="str">
            <v>ايداع العميل بخزينة وسط البلد سند قبض رقم 979</v>
          </cell>
          <cell r="M718">
            <v>0</v>
          </cell>
          <cell r="N718">
            <v>0</v>
          </cell>
          <cell r="O718">
            <v>0</v>
          </cell>
        </row>
        <row r="719">
          <cell r="A719">
            <v>714</v>
          </cell>
          <cell r="B719">
            <v>0</v>
          </cell>
          <cell r="C719" t="str">
            <v>-</v>
          </cell>
          <cell r="D719" t="str">
            <v>-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A720">
            <v>715</v>
          </cell>
          <cell r="B720">
            <v>0</v>
          </cell>
          <cell r="C720" t="str">
            <v>-</v>
          </cell>
          <cell r="D720" t="str">
            <v>-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</row>
        <row r="721">
          <cell r="A721">
            <v>716</v>
          </cell>
          <cell r="B721">
            <v>0</v>
          </cell>
          <cell r="C721" t="str">
            <v>-</v>
          </cell>
          <cell r="D721" t="str">
            <v>-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</row>
        <row r="722">
          <cell r="A722">
            <v>717</v>
          </cell>
          <cell r="B722">
            <v>0</v>
          </cell>
          <cell r="C722" t="str">
            <v>-</v>
          </cell>
          <cell r="D722" t="str">
            <v>-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</row>
        <row r="723">
          <cell r="A723">
            <v>718</v>
          </cell>
          <cell r="B723">
            <v>0</v>
          </cell>
          <cell r="C723" t="str">
            <v>-</v>
          </cell>
          <cell r="D723" t="str">
            <v>-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</row>
        <row r="724">
          <cell r="A724">
            <v>719</v>
          </cell>
          <cell r="B724">
            <v>0</v>
          </cell>
          <cell r="C724" t="str">
            <v>-</v>
          </cell>
          <cell r="D724" t="str">
            <v>-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</row>
        <row r="725">
          <cell r="A725">
            <v>720</v>
          </cell>
          <cell r="B725">
            <v>0</v>
          </cell>
          <cell r="C725" t="str">
            <v>-</v>
          </cell>
          <cell r="D725" t="str">
            <v>-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A726">
            <v>721</v>
          </cell>
          <cell r="B726">
            <v>0</v>
          </cell>
          <cell r="C726" t="str">
            <v>-</v>
          </cell>
          <cell r="D726" t="str">
            <v>-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</row>
        <row r="727">
          <cell r="A727">
            <v>722</v>
          </cell>
          <cell r="B727">
            <v>0</v>
          </cell>
          <cell r="C727" t="str">
            <v>-</v>
          </cell>
          <cell r="D727" t="str">
            <v>-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</row>
        <row r="728">
          <cell r="A728">
            <v>723</v>
          </cell>
          <cell r="B728">
            <v>0</v>
          </cell>
          <cell r="C728" t="str">
            <v>-</v>
          </cell>
          <cell r="D728" t="str">
            <v>-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</row>
        <row r="729">
          <cell r="A729">
            <v>724</v>
          </cell>
          <cell r="B729">
            <v>0</v>
          </cell>
          <cell r="C729" t="str">
            <v>-</v>
          </cell>
          <cell r="D729" t="str">
            <v>-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</row>
        <row r="730">
          <cell r="A730">
            <v>725</v>
          </cell>
          <cell r="B730">
            <v>0</v>
          </cell>
          <cell r="C730" t="str">
            <v>-</v>
          </cell>
          <cell r="D730" t="str">
            <v>-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</row>
        <row r="731">
          <cell r="A731">
            <v>726</v>
          </cell>
          <cell r="B731">
            <v>0</v>
          </cell>
          <cell r="C731" t="str">
            <v>-</v>
          </cell>
          <cell r="D731" t="str">
            <v>-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</row>
        <row r="732">
          <cell r="A732">
            <v>727</v>
          </cell>
          <cell r="B732">
            <v>0</v>
          </cell>
          <cell r="C732" t="str">
            <v>-</v>
          </cell>
          <cell r="D732" t="str">
            <v>-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</row>
        <row r="733">
          <cell r="A733">
            <v>728</v>
          </cell>
          <cell r="B733">
            <v>0</v>
          </cell>
          <cell r="C733" t="str">
            <v>-</v>
          </cell>
          <cell r="D733" t="str">
            <v>-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</row>
        <row r="734">
          <cell r="A734">
            <v>729</v>
          </cell>
          <cell r="B734">
            <v>0</v>
          </cell>
          <cell r="C734" t="str">
            <v>-</v>
          </cell>
          <cell r="D734" t="str">
            <v>-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735">
          <cell r="A735">
            <v>730</v>
          </cell>
          <cell r="B735">
            <v>0</v>
          </cell>
          <cell r="C735" t="str">
            <v>-</v>
          </cell>
          <cell r="D735" t="str">
            <v>-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</row>
        <row r="736">
          <cell r="A736">
            <v>731</v>
          </cell>
          <cell r="B736">
            <v>0</v>
          </cell>
          <cell r="C736" t="str">
            <v>-</v>
          </cell>
          <cell r="D736" t="str">
            <v>-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</row>
        <row r="737">
          <cell r="A737">
            <v>732</v>
          </cell>
          <cell r="B737">
            <v>0</v>
          </cell>
          <cell r="C737" t="str">
            <v>-</v>
          </cell>
          <cell r="D737" t="str">
            <v>-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</row>
        <row r="738">
          <cell r="A738">
            <v>733</v>
          </cell>
          <cell r="B738">
            <v>0</v>
          </cell>
          <cell r="C738" t="str">
            <v>-</v>
          </cell>
          <cell r="D738" t="str">
            <v>-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</row>
        <row r="739">
          <cell r="A739">
            <v>734</v>
          </cell>
          <cell r="B739">
            <v>0</v>
          </cell>
          <cell r="C739" t="str">
            <v>-</v>
          </cell>
          <cell r="D739" t="str">
            <v>-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</row>
        <row r="740">
          <cell r="A740">
            <v>735</v>
          </cell>
          <cell r="B740">
            <v>0</v>
          </cell>
          <cell r="C740" t="str">
            <v>-</v>
          </cell>
          <cell r="D740" t="str">
            <v>-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</row>
        <row r="741">
          <cell r="A741">
            <v>736</v>
          </cell>
          <cell r="B741">
            <v>0</v>
          </cell>
          <cell r="C741" t="str">
            <v>-</v>
          </cell>
          <cell r="D741" t="str">
            <v>-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</row>
        <row r="742">
          <cell r="A742">
            <v>737</v>
          </cell>
          <cell r="B742">
            <v>0</v>
          </cell>
          <cell r="C742" t="str">
            <v>-</v>
          </cell>
          <cell r="D742" t="str">
            <v>-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</row>
        <row r="743">
          <cell r="A743">
            <v>738</v>
          </cell>
          <cell r="B743">
            <v>0</v>
          </cell>
          <cell r="C743" t="str">
            <v>-</v>
          </cell>
          <cell r="D743" t="str">
            <v>-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</row>
        <row r="744">
          <cell r="A744">
            <v>739</v>
          </cell>
          <cell r="B744">
            <v>0</v>
          </cell>
          <cell r="C744" t="str">
            <v>-</v>
          </cell>
          <cell r="D744" t="str">
            <v>-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</row>
        <row r="745">
          <cell r="A745">
            <v>740</v>
          </cell>
          <cell r="B745">
            <v>0</v>
          </cell>
          <cell r="C745" t="str">
            <v>-</v>
          </cell>
          <cell r="D745" t="str">
            <v>-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</row>
        <row r="746">
          <cell r="A746">
            <v>741</v>
          </cell>
          <cell r="B746">
            <v>0</v>
          </cell>
          <cell r="C746" t="str">
            <v>-</v>
          </cell>
          <cell r="D746" t="str">
            <v>-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</row>
        <row r="747">
          <cell r="A747">
            <v>742</v>
          </cell>
          <cell r="B747">
            <v>0</v>
          </cell>
          <cell r="C747" t="str">
            <v>-</v>
          </cell>
          <cell r="D747" t="str">
            <v>-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</row>
        <row r="748">
          <cell r="A748">
            <v>743</v>
          </cell>
          <cell r="B748">
            <v>0</v>
          </cell>
          <cell r="C748" t="str">
            <v>-</v>
          </cell>
          <cell r="D748" t="str">
            <v>-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</row>
        <row r="749">
          <cell r="A749">
            <v>744</v>
          </cell>
          <cell r="B749">
            <v>0</v>
          </cell>
          <cell r="C749" t="str">
            <v>-</v>
          </cell>
          <cell r="D749" t="str">
            <v>-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</row>
        <row r="750">
          <cell r="A750">
            <v>745</v>
          </cell>
          <cell r="B750">
            <v>0</v>
          </cell>
          <cell r="C750" t="str">
            <v>-</v>
          </cell>
          <cell r="D750" t="str">
            <v>-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</row>
        <row r="751">
          <cell r="A751">
            <v>746</v>
          </cell>
          <cell r="B751">
            <v>0</v>
          </cell>
          <cell r="C751" t="str">
            <v>-</v>
          </cell>
          <cell r="D751" t="str">
            <v>-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</row>
        <row r="752">
          <cell r="A752">
            <v>747</v>
          </cell>
          <cell r="B752">
            <v>0</v>
          </cell>
          <cell r="C752" t="str">
            <v>-</v>
          </cell>
          <cell r="D752" t="str">
            <v>-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</row>
        <row r="753">
          <cell r="A753">
            <v>748</v>
          </cell>
          <cell r="B753">
            <v>0</v>
          </cell>
          <cell r="C753" t="str">
            <v>-</v>
          </cell>
          <cell r="D753" t="str">
            <v>-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</row>
        <row r="754">
          <cell r="A754">
            <v>749</v>
          </cell>
          <cell r="B754">
            <v>0</v>
          </cell>
          <cell r="C754" t="str">
            <v>-</v>
          </cell>
          <cell r="D754" t="str">
            <v>-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</row>
        <row r="755">
          <cell r="A755">
            <v>750</v>
          </cell>
          <cell r="B755">
            <v>0</v>
          </cell>
          <cell r="C755" t="str">
            <v>-</v>
          </cell>
          <cell r="D755" t="str">
            <v>-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</row>
        <row r="756">
          <cell r="A756">
            <v>751</v>
          </cell>
          <cell r="B756">
            <v>0</v>
          </cell>
          <cell r="C756" t="str">
            <v>-</v>
          </cell>
          <cell r="D756" t="str">
            <v>-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</row>
        <row r="757">
          <cell r="A757">
            <v>752</v>
          </cell>
          <cell r="B757">
            <v>0</v>
          </cell>
          <cell r="C757" t="str">
            <v>-</v>
          </cell>
          <cell r="D757" t="str">
            <v>-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</row>
        <row r="758">
          <cell r="A758">
            <v>753</v>
          </cell>
          <cell r="B758">
            <v>0</v>
          </cell>
          <cell r="C758" t="str">
            <v>-</v>
          </cell>
          <cell r="D758" t="str">
            <v>-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</row>
        <row r="759">
          <cell r="A759">
            <v>754</v>
          </cell>
          <cell r="B759">
            <v>0</v>
          </cell>
          <cell r="C759" t="str">
            <v>-</v>
          </cell>
          <cell r="D759" t="str">
            <v>-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</row>
        <row r="760">
          <cell r="A760">
            <v>755</v>
          </cell>
          <cell r="B760">
            <v>0</v>
          </cell>
          <cell r="C760" t="str">
            <v>-</v>
          </cell>
          <cell r="D760" t="str">
            <v>-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</row>
        <row r="761">
          <cell r="A761">
            <v>756</v>
          </cell>
          <cell r="B761">
            <v>0</v>
          </cell>
          <cell r="C761" t="str">
            <v>-</v>
          </cell>
          <cell r="D761" t="str">
            <v>-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</row>
        <row r="762">
          <cell r="A762">
            <v>757</v>
          </cell>
          <cell r="B762">
            <v>0</v>
          </cell>
          <cell r="C762" t="str">
            <v>-</v>
          </cell>
          <cell r="D762" t="str">
            <v>-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</row>
        <row r="763">
          <cell r="A763">
            <v>758</v>
          </cell>
          <cell r="B763">
            <v>0</v>
          </cell>
          <cell r="C763" t="str">
            <v>-</v>
          </cell>
          <cell r="D763" t="str">
            <v>-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</row>
        <row r="764">
          <cell r="A764">
            <v>759</v>
          </cell>
          <cell r="B764">
            <v>0</v>
          </cell>
          <cell r="C764" t="str">
            <v>-</v>
          </cell>
          <cell r="D764" t="str">
            <v>-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</row>
        <row r="765">
          <cell r="A765">
            <v>760</v>
          </cell>
          <cell r="B765">
            <v>0</v>
          </cell>
          <cell r="C765" t="str">
            <v>-</v>
          </cell>
          <cell r="D765" t="str">
            <v>-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</row>
        <row r="766">
          <cell r="A766">
            <v>761</v>
          </cell>
          <cell r="B766">
            <v>0</v>
          </cell>
          <cell r="C766" t="str">
            <v>-</v>
          </cell>
          <cell r="D766" t="str">
            <v>-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</row>
        <row r="767">
          <cell r="A767">
            <v>762</v>
          </cell>
          <cell r="B767">
            <v>0</v>
          </cell>
          <cell r="C767" t="str">
            <v>-</v>
          </cell>
          <cell r="D767" t="str">
            <v>-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</row>
        <row r="768">
          <cell r="A768">
            <v>763</v>
          </cell>
          <cell r="B768">
            <v>0</v>
          </cell>
          <cell r="C768" t="str">
            <v>-</v>
          </cell>
          <cell r="D768" t="str">
            <v>-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</row>
        <row r="769">
          <cell r="A769">
            <v>764</v>
          </cell>
          <cell r="B769">
            <v>0</v>
          </cell>
          <cell r="C769" t="str">
            <v>-</v>
          </cell>
          <cell r="D769" t="str">
            <v>-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</row>
        <row r="770">
          <cell r="A770">
            <v>765</v>
          </cell>
          <cell r="B770">
            <v>0</v>
          </cell>
          <cell r="C770" t="str">
            <v>-</v>
          </cell>
          <cell r="D770" t="str">
            <v>-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</row>
        <row r="771">
          <cell r="A771">
            <v>766</v>
          </cell>
          <cell r="B771">
            <v>0</v>
          </cell>
          <cell r="C771" t="str">
            <v>-</v>
          </cell>
          <cell r="D771" t="str">
            <v>-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</row>
        <row r="772">
          <cell r="A772">
            <v>767</v>
          </cell>
          <cell r="B772">
            <v>0</v>
          </cell>
          <cell r="C772" t="str">
            <v>-</v>
          </cell>
          <cell r="D772" t="str">
            <v>-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</row>
        <row r="773">
          <cell r="A773">
            <v>768</v>
          </cell>
          <cell r="B773">
            <v>0</v>
          </cell>
          <cell r="C773" t="str">
            <v>-</v>
          </cell>
          <cell r="D773" t="str">
            <v>-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</row>
        <row r="774">
          <cell r="A774">
            <v>769</v>
          </cell>
          <cell r="B774">
            <v>0</v>
          </cell>
          <cell r="C774" t="str">
            <v>-</v>
          </cell>
          <cell r="D774" t="str">
            <v>-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</row>
        <row r="775">
          <cell r="A775">
            <v>770</v>
          </cell>
          <cell r="B775">
            <v>0</v>
          </cell>
          <cell r="C775" t="str">
            <v>-</v>
          </cell>
          <cell r="D775" t="str">
            <v>-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</row>
        <row r="776">
          <cell r="A776">
            <v>771</v>
          </cell>
          <cell r="B776">
            <v>0</v>
          </cell>
          <cell r="C776" t="str">
            <v>-</v>
          </cell>
          <cell r="D776" t="str">
            <v>-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</row>
        <row r="777">
          <cell r="A777">
            <v>772</v>
          </cell>
          <cell r="B777">
            <v>0</v>
          </cell>
          <cell r="C777" t="str">
            <v>-</v>
          </cell>
          <cell r="D777" t="str">
            <v>-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</row>
        <row r="778">
          <cell r="A778">
            <v>773</v>
          </cell>
          <cell r="B778">
            <v>0</v>
          </cell>
          <cell r="C778" t="str">
            <v>-</v>
          </cell>
          <cell r="D778" t="str">
            <v>-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</row>
        <row r="779">
          <cell r="A779">
            <v>774</v>
          </cell>
          <cell r="B779">
            <v>0</v>
          </cell>
          <cell r="C779" t="str">
            <v>-</v>
          </cell>
          <cell r="D779" t="str">
            <v>-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</row>
        <row r="780">
          <cell r="A780">
            <v>775</v>
          </cell>
          <cell r="B780">
            <v>0</v>
          </cell>
          <cell r="C780" t="str">
            <v>-</v>
          </cell>
          <cell r="D780" t="str">
            <v>-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</row>
        <row r="781">
          <cell r="A781">
            <v>776</v>
          </cell>
          <cell r="B781">
            <v>0</v>
          </cell>
          <cell r="C781" t="str">
            <v>-</v>
          </cell>
          <cell r="D781" t="str">
            <v>-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</row>
        <row r="782">
          <cell r="A782">
            <v>777</v>
          </cell>
          <cell r="B782">
            <v>0</v>
          </cell>
          <cell r="C782" t="str">
            <v>-</v>
          </cell>
          <cell r="D782" t="str">
            <v>-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</row>
        <row r="783">
          <cell r="A783">
            <v>778</v>
          </cell>
          <cell r="B783">
            <v>0</v>
          </cell>
          <cell r="C783" t="str">
            <v>-</v>
          </cell>
          <cell r="D783" t="str">
            <v>-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</row>
        <row r="784">
          <cell r="A784">
            <v>779</v>
          </cell>
          <cell r="B784">
            <v>0</v>
          </cell>
          <cell r="C784" t="str">
            <v>-</v>
          </cell>
          <cell r="D784" t="str">
            <v>-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</row>
        <row r="785">
          <cell r="A785">
            <v>780</v>
          </cell>
          <cell r="B785">
            <v>0</v>
          </cell>
          <cell r="C785" t="str">
            <v>-</v>
          </cell>
          <cell r="D785" t="str">
            <v>-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</row>
        <row r="786">
          <cell r="A786">
            <v>781</v>
          </cell>
          <cell r="B786">
            <v>0</v>
          </cell>
          <cell r="C786" t="str">
            <v>-</v>
          </cell>
          <cell r="D786" t="str">
            <v>-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</row>
        <row r="787">
          <cell r="A787">
            <v>782</v>
          </cell>
          <cell r="B787">
            <v>0</v>
          </cell>
          <cell r="C787" t="str">
            <v>-</v>
          </cell>
          <cell r="D787" t="str">
            <v>-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</row>
        <row r="788">
          <cell r="A788">
            <v>783</v>
          </cell>
          <cell r="B788">
            <v>0</v>
          </cell>
          <cell r="C788" t="str">
            <v>-</v>
          </cell>
          <cell r="D788" t="str">
            <v>-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</row>
        <row r="789">
          <cell r="A789">
            <v>784</v>
          </cell>
          <cell r="B789">
            <v>0</v>
          </cell>
          <cell r="C789" t="str">
            <v>-</v>
          </cell>
          <cell r="D789" t="str">
            <v>-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</row>
        <row r="790">
          <cell r="A790">
            <v>785</v>
          </cell>
          <cell r="B790">
            <v>0</v>
          </cell>
          <cell r="C790" t="str">
            <v>-</v>
          </cell>
          <cell r="D790" t="str">
            <v>-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</row>
        <row r="791">
          <cell r="A791">
            <v>786</v>
          </cell>
          <cell r="B791">
            <v>0</v>
          </cell>
          <cell r="C791" t="str">
            <v>-</v>
          </cell>
          <cell r="D791" t="str">
            <v>-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</row>
        <row r="792">
          <cell r="A792">
            <v>787</v>
          </cell>
          <cell r="B792">
            <v>0</v>
          </cell>
          <cell r="C792" t="str">
            <v>-</v>
          </cell>
          <cell r="D792" t="str">
            <v>-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</row>
        <row r="793">
          <cell r="A793">
            <v>788</v>
          </cell>
          <cell r="B793">
            <v>0</v>
          </cell>
          <cell r="C793" t="str">
            <v>-</v>
          </cell>
          <cell r="D793" t="str">
            <v>-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</row>
        <row r="794">
          <cell r="A794">
            <v>789</v>
          </cell>
          <cell r="B794">
            <v>0</v>
          </cell>
          <cell r="C794" t="str">
            <v>-</v>
          </cell>
          <cell r="D794" t="str">
            <v>-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</row>
        <row r="795">
          <cell r="A795">
            <v>790</v>
          </cell>
          <cell r="B795">
            <v>0</v>
          </cell>
          <cell r="C795" t="str">
            <v>-</v>
          </cell>
          <cell r="D795" t="str">
            <v>-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</row>
        <row r="796">
          <cell r="A796">
            <v>0</v>
          </cell>
          <cell r="B796">
            <v>0</v>
          </cell>
          <cell r="C796" t="str">
            <v>-</v>
          </cell>
          <cell r="D796" t="str">
            <v>-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</row>
        <row r="797">
          <cell r="A797">
            <v>0</v>
          </cell>
          <cell r="B797">
            <v>0</v>
          </cell>
          <cell r="C797" t="str">
            <v>-</v>
          </cell>
          <cell r="D797" t="str">
            <v>-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</row>
        <row r="798">
          <cell r="A798">
            <v>0</v>
          </cell>
          <cell r="B798">
            <v>0</v>
          </cell>
          <cell r="C798" t="str">
            <v>-</v>
          </cell>
          <cell r="D798" t="str">
            <v>-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</row>
        <row r="799">
          <cell r="A799">
            <v>0</v>
          </cell>
          <cell r="B799">
            <v>0</v>
          </cell>
          <cell r="C799" t="str">
            <v>-</v>
          </cell>
          <cell r="D799" t="str">
            <v>-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</row>
        <row r="800">
          <cell r="A800">
            <v>0</v>
          </cell>
          <cell r="B800">
            <v>0</v>
          </cell>
          <cell r="C800" t="str">
            <v>-</v>
          </cell>
          <cell r="D800" t="str">
            <v>-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</row>
        <row r="801">
          <cell r="A801">
            <v>0</v>
          </cell>
          <cell r="B801">
            <v>0</v>
          </cell>
          <cell r="C801" t="str">
            <v>-</v>
          </cell>
          <cell r="D801" t="str">
            <v>-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</row>
        <row r="802">
          <cell r="A802">
            <v>0</v>
          </cell>
          <cell r="B802">
            <v>0</v>
          </cell>
          <cell r="C802" t="str">
            <v>-</v>
          </cell>
          <cell r="D802" t="str">
            <v>-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</row>
        <row r="803">
          <cell r="A803">
            <v>0</v>
          </cell>
          <cell r="B803">
            <v>0</v>
          </cell>
          <cell r="C803" t="str">
            <v>-</v>
          </cell>
          <cell r="D803" t="str">
            <v>-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</row>
        <row r="804">
          <cell r="A804">
            <v>0</v>
          </cell>
          <cell r="B804">
            <v>0</v>
          </cell>
          <cell r="C804" t="str">
            <v>-</v>
          </cell>
          <cell r="D804" t="str">
            <v>-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</row>
        <row r="805">
          <cell r="A805">
            <v>0</v>
          </cell>
          <cell r="B805">
            <v>0</v>
          </cell>
          <cell r="C805" t="str">
            <v>-</v>
          </cell>
          <cell r="D805" t="str">
            <v>-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</row>
        <row r="806">
          <cell r="A806">
            <v>0</v>
          </cell>
          <cell r="B806">
            <v>0</v>
          </cell>
          <cell r="C806" t="str">
            <v>-</v>
          </cell>
          <cell r="D806" t="str">
            <v>-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</row>
        <row r="807">
          <cell r="A807">
            <v>0</v>
          </cell>
          <cell r="B807">
            <v>0</v>
          </cell>
          <cell r="C807" t="str">
            <v>-</v>
          </cell>
          <cell r="D807" t="str">
            <v>-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</row>
        <row r="808">
          <cell r="A808">
            <v>0</v>
          </cell>
          <cell r="B808">
            <v>0</v>
          </cell>
          <cell r="C808" t="str">
            <v>-</v>
          </cell>
          <cell r="D808" t="str">
            <v>-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</row>
        <row r="809">
          <cell r="A809">
            <v>0</v>
          </cell>
          <cell r="B809">
            <v>0</v>
          </cell>
          <cell r="C809" t="str">
            <v>-</v>
          </cell>
          <cell r="D809" t="str">
            <v>-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</row>
        <row r="810">
          <cell r="A810">
            <v>0</v>
          </cell>
          <cell r="B810">
            <v>0</v>
          </cell>
          <cell r="C810" t="str">
            <v>-</v>
          </cell>
          <cell r="D810" t="str">
            <v>-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</row>
        <row r="811">
          <cell r="A811">
            <v>0</v>
          </cell>
          <cell r="B811">
            <v>0</v>
          </cell>
          <cell r="C811" t="str">
            <v>-</v>
          </cell>
          <cell r="D811" t="str">
            <v>-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2">
          <cell r="A812">
            <v>0</v>
          </cell>
          <cell r="B812">
            <v>0</v>
          </cell>
          <cell r="C812" t="str">
            <v>-</v>
          </cell>
          <cell r="D812" t="str">
            <v>-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</row>
        <row r="813">
          <cell r="A813">
            <v>0</v>
          </cell>
          <cell r="B813">
            <v>0</v>
          </cell>
          <cell r="C813" t="str">
            <v>-</v>
          </cell>
          <cell r="D813" t="str">
            <v>-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14">
          <cell r="A814">
            <v>0</v>
          </cell>
          <cell r="B814">
            <v>0</v>
          </cell>
          <cell r="C814" t="str">
            <v>-</v>
          </cell>
          <cell r="D814" t="str">
            <v>-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</row>
        <row r="815">
          <cell r="A815">
            <v>0</v>
          </cell>
          <cell r="B815">
            <v>0</v>
          </cell>
          <cell r="C815" t="str">
            <v>-</v>
          </cell>
          <cell r="D815" t="str">
            <v>-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</row>
        <row r="816">
          <cell r="A816">
            <v>0</v>
          </cell>
          <cell r="B816">
            <v>0</v>
          </cell>
          <cell r="C816" t="str">
            <v>-</v>
          </cell>
          <cell r="D816" t="str">
            <v>-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</row>
        <row r="817">
          <cell r="A817">
            <v>0</v>
          </cell>
          <cell r="B817">
            <v>0</v>
          </cell>
          <cell r="C817" t="str">
            <v>-</v>
          </cell>
          <cell r="D817" t="str">
            <v>-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</row>
        <row r="818">
          <cell r="A818">
            <v>0</v>
          </cell>
          <cell r="B818">
            <v>0</v>
          </cell>
          <cell r="C818" t="str">
            <v>-</v>
          </cell>
          <cell r="D818" t="str">
            <v>-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</row>
        <row r="819">
          <cell r="A819">
            <v>0</v>
          </cell>
          <cell r="B819">
            <v>0</v>
          </cell>
          <cell r="C819" t="str">
            <v>-</v>
          </cell>
          <cell r="D819" t="str">
            <v>-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</row>
        <row r="820">
          <cell r="A820">
            <v>0</v>
          </cell>
          <cell r="B820">
            <v>0</v>
          </cell>
          <cell r="C820" t="str">
            <v>-</v>
          </cell>
          <cell r="D820" t="str">
            <v>-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</row>
        <row r="821">
          <cell r="A821">
            <v>0</v>
          </cell>
          <cell r="B821">
            <v>0</v>
          </cell>
          <cell r="C821" t="str">
            <v>-</v>
          </cell>
          <cell r="D821" t="str">
            <v>-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</row>
        <row r="822">
          <cell r="A822">
            <v>0</v>
          </cell>
          <cell r="B822">
            <v>0</v>
          </cell>
          <cell r="C822" t="str">
            <v>-</v>
          </cell>
          <cell r="D822" t="str">
            <v>-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</row>
        <row r="823">
          <cell r="A823">
            <v>0</v>
          </cell>
          <cell r="B823">
            <v>0</v>
          </cell>
          <cell r="C823" t="str">
            <v>-</v>
          </cell>
          <cell r="D823" t="str">
            <v>-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</row>
        <row r="824">
          <cell r="A824">
            <v>0</v>
          </cell>
          <cell r="B824">
            <v>0</v>
          </cell>
          <cell r="C824" t="str">
            <v>-</v>
          </cell>
          <cell r="D824" t="str">
            <v>-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</row>
        <row r="825">
          <cell r="A825">
            <v>0</v>
          </cell>
          <cell r="B825">
            <v>0</v>
          </cell>
          <cell r="C825" t="str">
            <v>-</v>
          </cell>
          <cell r="D825" t="str">
            <v>-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</row>
        <row r="826">
          <cell r="A826">
            <v>0</v>
          </cell>
          <cell r="B826">
            <v>0</v>
          </cell>
          <cell r="C826" t="str">
            <v>-</v>
          </cell>
          <cell r="D826" t="str">
            <v>-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</row>
        <row r="827">
          <cell r="A827">
            <v>0</v>
          </cell>
          <cell r="B827">
            <v>0</v>
          </cell>
          <cell r="C827" t="str">
            <v>-</v>
          </cell>
          <cell r="D827" t="str">
            <v>-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</row>
        <row r="828">
          <cell r="A828">
            <v>0</v>
          </cell>
          <cell r="B828">
            <v>0</v>
          </cell>
          <cell r="C828" t="str">
            <v>-</v>
          </cell>
          <cell r="D828" t="str">
            <v>-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</row>
        <row r="829">
          <cell r="A829">
            <v>0</v>
          </cell>
          <cell r="B829">
            <v>0</v>
          </cell>
          <cell r="C829" t="str">
            <v>-</v>
          </cell>
          <cell r="D829" t="str">
            <v>-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</row>
        <row r="830">
          <cell r="A830">
            <v>0</v>
          </cell>
          <cell r="B830">
            <v>0</v>
          </cell>
          <cell r="C830" t="str">
            <v>-</v>
          </cell>
          <cell r="D830" t="str">
            <v>-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</row>
        <row r="831">
          <cell r="A831">
            <v>0</v>
          </cell>
          <cell r="B831">
            <v>0</v>
          </cell>
          <cell r="C831" t="str">
            <v>-</v>
          </cell>
          <cell r="D831" t="str">
            <v>-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</row>
        <row r="832">
          <cell r="A832">
            <v>0</v>
          </cell>
          <cell r="B832">
            <v>0</v>
          </cell>
          <cell r="C832" t="str">
            <v>-</v>
          </cell>
          <cell r="D832" t="str">
            <v>-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</row>
        <row r="833">
          <cell r="A833">
            <v>0</v>
          </cell>
          <cell r="B833">
            <v>0</v>
          </cell>
          <cell r="C833" t="str">
            <v>-</v>
          </cell>
          <cell r="D833" t="str">
            <v>-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</row>
        <row r="834">
          <cell r="A834">
            <v>0</v>
          </cell>
          <cell r="B834">
            <v>0</v>
          </cell>
          <cell r="C834" t="str">
            <v>-</v>
          </cell>
          <cell r="D834" t="str">
            <v>-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</row>
        <row r="835">
          <cell r="A835">
            <v>0</v>
          </cell>
          <cell r="B835">
            <v>0</v>
          </cell>
          <cell r="C835" t="str">
            <v>-</v>
          </cell>
          <cell r="D835" t="str">
            <v>-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</row>
        <row r="836">
          <cell r="A836">
            <v>0</v>
          </cell>
          <cell r="B836">
            <v>0</v>
          </cell>
          <cell r="C836" t="str">
            <v>-</v>
          </cell>
          <cell r="D836" t="str">
            <v>-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</row>
        <row r="837">
          <cell r="A837">
            <v>0</v>
          </cell>
          <cell r="B837">
            <v>0</v>
          </cell>
          <cell r="C837" t="str">
            <v>-</v>
          </cell>
          <cell r="D837" t="str">
            <v>-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</row>
        <row r="838">
          <cell r="A838">
            <v>0</v>
          </cell>
          <cell r="B838">
            <v>0</v>
          </cell>
          <cell r="C838" t="str">
            <v>-</v>
          </cell>
          <cell r="D838" t="str">
            <v>-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</row>
        <row r="839">
          <cell r="A839">
            <v>0</v>
          </cell>
          <cell r="B839">
            <v>0</v>
          </cell>
          <cell r="C839" t="str">
            <v>-</v>
          </cell>
          <cell r="D839" t="str">
            <v>-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</row>
        <row r="840">
          <cell r="A840">
            <v>0</v>
          </cell>
          <cell r="B840">
            <v>0</v>
          </cell>
          <cell r="C840" t="str">
            <v>-</v>
          </cell>
          <cell r="D840" t="str">
            <v>-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</row>
        <row r="841">
          <cell r="A841">
            <v>0</v>
          </cell>
          <cell r="B841">
            <v>0</v>
          </cell>
          <cell r="C841" t="str">
            <v>-</v>
          </cell>
          <cell r="D841" t="str">
            <v>-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</row>
        <row r="842">
          <cell r="A842">
            <v>0</v>
          </cell>
          <cell r="B842">
            <v>0</v>
          </cell>
          <cell r="C842" t="str">
            <v>-</v>
          </cell>
          <cell r="D842" t="str">
            <v>-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</row>
        <row r="843">
          <cell r="A843">
            <v>0</v>
          </cell>
          <cell r="B843">
            <v>0</v>
          </cell>
          <cell r="C843" t="str">
            <v>-</v>
          </cell>
          <cell r="D843" t="str">
            <v>-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</row>
        <row r="844">
          <cell r="A844">
            <v>0</v>
          </cell>
          <cell r="B844">
            <v>0</v>
          </cell>
          <cell r="C844" t="str">
            <v>-</v>
          </cell>
          <cell r="D844" t="str">
            <v>-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</row>
        <row r="845">
          <cell r="A845">
            <v>0</v>
          </cell>
          <cell r="B845">
            <v>0</v>
          </cell>
          <cell r="C845" t="str">
            <v>-</v>
          </cell>
          <cell r="D845" t="str">
            <v>-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</row>
        <row r="846">
          <cell r="A846">
            <v>0</v>
          </cell>
          <cell r="B846">
            <v>0</v>
          </cell>
          <cell r="C846" t="str">
            <v>-</v>
          </cell>
          <cell r="D846" t="str">
            <v>-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</row>
        <row r="847">
          <cell r="A847">
            <v>0</v>
          </cell>
          <cell r="B847">
            <v>0</v>
          </cell>
          <cell r="C847" t="str">
            <v>-</v>
          </cell>
          <cell r="D847" t="str">
            <v>-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</row>
        <row r="848">
          <cell r="A848">
            <v>0</v>
          </cell>
          <cell r="B848">
            <v>0</v>
          </cell>
          <cell r="C848" t="str">
            <v>-</v>
          </cell>
          <cell r="D848" t="str">
            <v>-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</row>
        <row r="849">
          <cell r="A849">
            <v>0</v>
          </cell>
          <cell r="B849">
            <v>0</v>
          </cell>
          <cell r="C849" t="str">
            <v>-</v>
          </cell>
          <cell r="D849" t="str">
            <v>-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</row>
        <row r="850">
          <cell r="A850">
            <v>0</v>
          </cell>
          <cell r="B850">
            <v>0</v>
          </cell>
          <cell r="C850" t="str">
            <v>-</v>
          </cell>
          <cell r="D850" t="str">
            <v>-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</row>
        <row r="851">
          <cell r="A851">
            <v>0</v>
          </cell>
          <cell r="B851">
            <v>0</v>
          </cell>
          <cell r="C851" t="str">
            <v>-</v>
          </cell>
          <cell r="D851" t="str">
            <v>-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</row>
        <row r="852">
          <cell r="A852">
            <v>0</v>
          </cell>
          <cell r="B852">
            <v>0</v>
          </cell>
          <cell r="C852" t="str">
            <v>-</v>
          </cell>
          <cell r="D852" t="str">
            <v>-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</row>
        <row r="853">
          <cell r="A853">
            <v>0</v>
          </cell>
          <cell r="B853">
            <v>0</v>
          </cell>
          <cell r="C853" t="str">
            <v>-</v>
          </cell>
          <cell r="D853" t="str">
            <v>-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</row>
        <row r="854">
          <cell r="A854">
            <v>0</v>
          </cell>
          <cell r="B854">
            <v>0</v>
          </cell>
          <cell r="C854" t="str">
            <v>-</v>
          </cell>
          <cell r="D854" t="str">
            <v>-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</row>
        <row r="855">
          <cell r="A855">
            <v>0</v>
          </cell>
          <cell r="B855">
            <v>0</v>
          </cell>
          <cell r="C855" t="str">
            <v>-</v>
          </cell>
          <cell r="D855" t="str">
            <v>-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</row>
        <row r="856">
          <cell r="A856">
            <v>0</v>
          </cell>
          <cell r="B856">
            <v>0</v>
          </cell>
          <cell r="C856" t="str">
            <v>-</v>
          </cell>
          <cell r="D856" t="str">
            <v>-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</row>
        <row r="857">
          <cell r="A857">
            <v>0</v>
          </cell>
          <cell r="B857">
            <v>0</v>
          </cell>
          <cell r="C857" t="str">
            <v>-</v>
          </cell>
          <cell r="D857" t="str">
            <v>-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</row>
        <row r="858">
          <cell r="A858">
            <v>0</v>
          </cell>
          <cell r="B858">
            <v>0</v>
          </cell>
          <cell r="C858" t="str">
            <v>-</v>
          </cell>
          <cell r="D858" t="str">
            <v>-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</row>
        <row r="859">
          <cell r="A859">
            <v>0</v>
          </cell>
          <cell r="B859">
            <v>0</v>
          </cell>
          <cell r="C859" t="str">
            <v>-</v>
          </cell>
          <cell r="D859" t="str">
            <v>-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</row>
        <row r="860">
          <cell r="A860">
            <v>0</v>
          </cell>
          <cell r="B860">
            <v>0</v>
          </cell>
          <cell r="C860" t="str">
            <v>-</v>
          </cell>
          <cell r="D860" t="str">
            <v>-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61">
          <cell r="A861">
            <v>0</v>
          </cell>
          <cell r="B861">
            <v>0</v>
          </cell>
          <cell r="C861" t="str">
            <v>-</v>
          </cell>
          <cell r="D861" t="str">
            <v>-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</row>
        <row r="862">
          <cell r="A862">
            <v>0</v>
          </cell>
          <cell r="B862">
            <v>0</v>
          </cell>
          <cell r="C862" t="str">
            <v>-</v>
          </cell>
          <cell r="D862" t="str">
            <v>-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</row>
        <row r="863">
          <cell r="A863">
            <v>0</v>
          </cell>
          <cell r="B863">
            <v>0</v>
          </cell>
          <cell r="C863" t="str">
            <v>-</v>
          </cell>
          <cell r="D863" t="str">
            <v>-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</row>
        <row r="864">
          <cell r="A864">
            <v>0</v>
          </cell>
          <cell r="B864">
            <v>0</v>
          </cell>
          <cell r="C864" t="str">
            <v>-</v>
          </cell>
          <cell r="D864" t="str">
            <v>-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</row>
        <row r="865">
          <cell r="A865">
            <v>0</v>
          </cell>
          <cell r="B865">
            <v>0</v>
          </cell>
          <cell r="C865" t="str">
            <v>-</v>
          </cell>
          <cell r="D865" t="str">
            <v>-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</row>
        <row r="866">
          <cell r="A866">
            <v>0</v>
          </cell>
          <cell r="B866">
            <v>0</v>
          </cell>
          <cell r="C866" t="str">
            <v>-</v>
          </cell>
          <cell r="D866" t="str">
            <v>-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</row>
        <row r="867">
          <cell r="A867">
            <v>0</v>
          </cell>
          <cell r="B867">
            <v>0</v>
          </cell>
          <cell r="C867" t="str">
            <v>-</v>
          </cell>
          <cell r="D867" t="str">
            <v>-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</row>
        <row r="868">
          <cell r="A868">
            <v>0</v>
          </cell>
          <cell r="B868">
            <v>0</v>
          </cell>
          <cell r="C868" t="str">
            <v>-</v>
          </cell>
          <cell r="D868" t="str">
            <v>-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</row>
        <row r="869">
          <cell r="A869">
            <v>0</v>
          </cell>
          <cell r="B869">
            <v>0</v>
          </cell>
          <cell r="C869" t="str">
            <v>-</v>
          </cell>
          <cell r="D869" t="str">
            <v>-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</row>
        <row r="870">
          <cell r="A870">
            <v>0</v>
          </cell>
          <cell r="B870">
            <v>0</v>
          </cell>
          <cell r="C870" t="str">
            <v>-</v>
          </cell>
          <cell r="D870" t="str">
            <v>-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</row>
        <row r="871">
          <cell r="A871">
            <v>0</v>
          </cell>
          <cell r="B871">
            <v>0</v>
          </cell>
          <cell r="C871" t="str">
            <v>-</v>
          </cell>
          <cell r="D871" t="str">
            <v>-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</row>
        <row r="872">
          <cell r="A872">
            <v>0</v>
          </cell>
          <cell r="B872">
            <v>0</v>
          </cell>
          <cell r="C872" t="str">
            <v>-</v>
          </cell>
          <cell r="D872" t="str">
            <v>-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</row>
        <row r="873">
          <cell r="A873">
            <v>0</v>
          </cell>
          <cell r="B873">
            <v>0</v>
          </cell>
          <cell r="C873" t="str">
            <v>-</v>
          </cell>
          <cell r="D873" t="str">
            <v>-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</row>
        <row r="874">
          <cell r="A874">
            <v>0</v>
          </cell>
          <cell r="B874">
            <v>0</v>
          </cell>
          <cell r="C874" t="str">
            <v>-</v>
          </cell>
          <cell r="D874" t="str">
            <v>-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</row>
        <row r="875">
          <cell r="A875">
            <v>0</v>
          </cell>
          <cell r="B875">
            <v>0</v>
          </cell>
          <cell r="C875" t="str">
            <v>-</v>
          </cell>
          <cell r="D875" t="str">
            <v>-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</row>
        <row r="876">
          <cell r="A876">
            <v>0</v>
          </cell>
          <cell r="B876">
            <v>0</v>
          </cell>
          <cell r="C876" t="str">
            <v>-</v>
          </cell>
          <cell r="D876" t="str">
            <v>-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</row>
        <row r="877">
          <cell r="A877">
            <v>0</v>
          </cell>
          <cell r="B877">
            <v>0</v>
          </cell>
          <cell r="C877" t="str">
            <v>-</v>
          </cell>
          <cell r="D877" t="str">
            <v>-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</row>
        <row r="878">
          <cell r="A878">
            <v>0</v>
          </cell>
          <cell r="B878">
            <v>0</v>
          </cell>
          <cell r="C878" t="str">
            <v>-</v>
          </cell>
          <cell r="D878" t="str">
            <v>-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</row>
        <row r="879">
          <cell r="A879">
            <v>0</v>
          </cell>
          <cell r="B879">
            <v>0</v>
          </cell>
          <cell r="C879" t="str">
            <v>-</v>
          </cell>
          <cell r="D879" t="str">
            <v>-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</row>
        <row r="880">
          <cell r="A880">
            <v>0</v>
          </cell>
          <cell r="B880">
            <v>0</v>
          </cell>
          <cell r="C880" t="str">
            <v>-</v>
          </cell>
          <cell r="D880" t="str">
            <v>-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</row>
        <row r="881">
          <cell r="A881">
            <v>0</v>
          </cell>
          <cell r="B881">
            <v>0</v>
          </cell>
          <cell r="C881" t="str">
            <v>-</v>
          </cell>
          <cell r="D881" t="str">
            <v>-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</row>
        <row r="882">
          <cell r="A882">
            <v>0</v>
          </cell>
          <cell r="B882">
            <v>0</v>
          </cell>
          <cell r="C882" t="str">
            <v>-</v>
          </cell>
          <cell r="D882" t="str">
            <v>-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</row>
        <row r="883">
          <cell r="A883">
            <v>0</v>
          </cell>
          <cell r="B883">
            <v>0</v>
          </cell>
          <cell r="C883" t="str">
            <v>-</v>
          </cell>
          <cell r="D883" t="str">
            <v>-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</row>
        <row r="884">
          <cell r="A884">
            <v>0</v>
          </cell>
          <cell r="B884">
            <v>0</v>
          </cell>
          <cell r="C884" t="str">
            <v>-</v>
          </cell>
          <cell r="D884" t="str">
            <v>-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</row>
        <row r="885">
          <cell r="A885">
            <v>0</v>
          </cell>
          <cell r="B885">
            <v>0</v>
          </cell>
          <cell r="C885" t="str">
            <v>-</v>
          </cell>
          <cell r="D885" t="str">
            <v>-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</row>
        <row r="886">
          <cell r="A886">
            <v>0</v>
          </cell>
          <cell r="B886">
            <v>0</v>
          </cell>
          <cell r="C886" t="str">
            <v>-</v>
          </cell>
          <cell r="D886" t="str">
            <v>-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A887">
            <v>0</v>
          </cell>
          <cell r="B887">
            <v>0</v>
          </cell>
          <cell r="C887" t="str">
            <v>-</v>
          </cell>
          <cell r="D887" t="str">
            <v>-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A888">
            <v>0</v>
          </cell>
          <cell r="B888">
            <v>0</v>
          </cell>
          <cell r="C888" t="str">
            <v>-</v>
          </cell>
          <cell r="D888" t="str">
            <v>-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A889">
            <v>0</v>
          </cell>
          <cell r="B889">
            <v>0</v>
          </cell>
          <cell r="C889" t="str">
            <v>-</v>
          </cell>
          <cell r="D889" t="str">
            <v>-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A890">
            <v>0</v>
          </cell>
          <cell r="B890">
            <v>0</v>
          </cell>
          <cell r="C890" t="str">
            <v>-</v>
          </cell>
          <cell r="D890" t="str">
            <v>-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A891">
            <v>0</v>
          </cell>
          <cell r="B891">
            <v>0</v>
          </cell>
          <cell r="C891" t="str">
            <v>-</v>
          </cell>
          <cell r="D891" t="str">
            <v>-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A892">
            <v>0</v>
          </cell>
          <cell r="B892">
            <v>0</v>
          </cell>
          <cell r="C892" t="str">
            <v>-</v>
          </cell>
          <cell r="D892" t="str">
            <v>-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A893">
            <v>0</v>
          </cell>
          <cell r="B893">
            <v>0</v>
          </cell>
          <cell r="C893" t="str">
            <v>-</v>
          </cell>
          <cell r="D893" t="str">
            <v>-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A894">
            <v>0</v>
          </cell>
          <cell r="B894">
            <v>0</v>
          </cell>
          <cell r="C894" t="str">
            <v>-</v>
          </cell>
          <cell r="D894" t="str">
            <v>-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A895">
            <v>0</v>
          </cell>
          <cell r="B895">
            <v>0</v>
          </cell>
          <cell r="C895" t="str">
            <v>-</v>
          </cell>
          <cell r="D895" t="str">
            <v>-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A896">
            <v>0</v>
          </cell>
          <cell r="B896">
            <v>0</v>
          </cell>
          <cell r="C896" t="str">
            <v>-</v>
          </cell>
          <cell r="D896" t="str">
            <v>-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A897">
            <v>0</v>
          </cell>
          <cell r="B897">
            <v>0</v>
          </cell>
          <cell r="C897" t="str">
            <v>-</v>
          </cell>
          <cell r="D897" t="str">
            <v>-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898">
          <cell r="A898">
            <v>0</v>
          </cell>
          <cell r="B898">
            <v>0</v>
          </cell>
          <cell r="C898" t="str">
            <v>-</v>
          </cell>
          <cell r="D898" t="str">
            <v>-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</row>
        <row r="899">
          <cell r="A899">
            <v>0</v>
          </cell>
          <cell r="B899">
            <v>0</v>
          </cell>
          <cell r="C899" t="str">
            <v>-</v>
          </cell>
          <cell r="D899" t="str">
            <v>-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</row>
        <row r="900">
          <cell r="A900">
            <v>0</v>
          </cell>
          <cell r="B900">
            <v>0</v>
          </cell>
          <cell r="C900" t="str">
            <v>-</v>
          </cell>
          <cell r="D900" t="str">
            <v>-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A901">
            <v>0</v>
          </cell>
          <cell r="B901">
            <v>0</v>
          </cell>
          <cell r="C901" t="str">
            <v>-</v>
          </cell>
          <cell r="D901" t="str">
            <v>-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A902">
            <v>0</v>
          </cell>
          <cell r="B902">
            <v>0</v>
          </cell>
          <cell r="C902" t="str">
            <v>-</v>
          </cell>
          <cell r="D902" t="str">
            <v>-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A903">
            <v>0</v>
          </cell>
          <cell r="B903">
            <v>0</v>
          </cell>
          <cell r="C903" t="str">
            <v>-</v>
          </cell>
          <cell r="D903" t="str">
            <v>-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A904">
            <v>0</v>
          </cell>
          <cell r="B904">
            <v>0</v>
          </cell>
          <cell r="C904" t="str">
            <v>-</v>
          </cell>
          <cell r="D904" t="str">
            <v>-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A905">
            <v>0</v>
          </cell>
          <cell r="B905">
            <v>0</v>
          </cell>
          <cell r="C905" t="str">
            <v>-</v>
          </cell>
          <cell r="D905" t="str">
            <v>-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A906">
            <v>0</v>
          </cell>
          <cell r="B906">
            <v>0</v>
          </cell>
          <cell r="C906" t="str">
            <v>-</v>
          </cell>
          <cell r="D906" t="str">
            <v>-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A907">
            <v>0</v>
          </cell>
          <cell r="B907">
            <v>0</v>
          </cell>
          <cell r="C907" t="str">
            <v>-</v>
          </cell>
          <cell r="D907" t="str">
            <v>-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A908">
            <v>0</v>
          </cell>
          <cell r="B908">
            <v>0</v>
          </cell>
          <cell r="C908" t="str">
            <v>-</v>
          </cell>
          <cell r="D908" t="str">
            <v>-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A909">
            <v>0</v>
          </cell>
          <cell r="B909">
            <v>0</v>
          </cell>
          <cell r="C909" t="str">
            <v>-</v>
          </cell>
          <cell r="D909" t="str">
            <v>-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A910">
            <v>0</v>
          </cell>
          <cell r="B910">
            <v>0</v>
          </cell>
          <cell r="C910" t="str">
            <v>-</v>
          </cell>
          <cell r="D910" t="str">
            <v>-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A911">
            <v>0</v>
          </cell>
          <cell r="B911">
            <v>0</v>
          </cell>
          <cell r="C911" t="str">
            <v>-</v>
          </cell>
          <cell r="D911" t="str">
            <v>-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2">
          <cell r="A912">
            <v>0</v>
          </cell>
          <cell r="B912">
            <v>0</v>
          </cell>
          <cell r="C912" t="str">
            <v>-</v>
          </cell>
          <cell r="D912" t="str">
            <v>-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</row>
        <row r="913">
          <cell r="A913">
            <v>0</v>
          </cell>
          <cell r="B913">
            <v>0</v>
          </cell>
          <cell r="C913" t="str">
            <v>-</v>
          </cell>
          <cell r="D913" t="str">
            <v>-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</row>
        <row r="914">
          <cell r="A914">
            <v>0</v>
          </cell>
          <cell r="B914">
            <v>0</v>
          </cell>
          <cell r="C914" t="str">
            <v>-</v>
          </cell>
          <cell r="D914" t="str">
            <v>-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</row>
        <row r="915">
          <cell r="A915">
            <v>0</v>
          </cell>
          <cell r="B915">
            <v>0</v>
          </cell>
          <cell r="C915" t="str">
            <v>-</v>
          </cell>
          <cell r="D915" t="str">
            <v>-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</row>
        <row r="916">
          <cell r="A916">
            <v>0</v>
          </cell>
          <cell r="B916">
            <v>0</v>
          </cell>
          <cell r="C916" t="str">
            <v>-</v>
          </cell>
          <cell r="D916" t="str">
            <v>-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</row>
        <row r="917">
          <cell r="A917">
            <v>0</v>
          </cell>
          <cell r="B917">
            <v>0</v>
          </cell>
          <cell r="C917" t="str">
            <v>-</v>
          </cell>
          <cell r="D917" t="str">
            <v>-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</row>
        <row r="918">
          <cell r="A918">
            <v>0</v>
          </cell>
          <cell r="B918">
            <v>0</v>
          </cell>
          <cell r="C918" t="str">
            <v>-</v>
          </cell>
          <cell r="D918" t="str">
            <v>-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</row>
        <row r="919">
          <cell r="A919">
            <v>0</v>
          </cell>
          <cell r="B919">
            <v>0</v>
          </cell>
          <cell r="C919" t="str">
            <v>-</v>
          </cell>
          <cell r="D919" t="str">
            <v>-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</row>
        <row r="920">
          <cell r="A920">
            <v>0</v>
          </cell>
          <cell r="B920">
            <v>0</v>
          </cell>
          <cell r="C920" t="str">
            <v>-</v>
          </cell>
          <cell r="D920" t="str">
            <v>-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</row>
        <row r="921">
          <cell r="A921">
            <v>0</v>
          </cell>
          <cell r="B921">
            <v>0</v>
          </cell>
          <cell r="C921" t="str">
            <v>-</v>
          </cell>
          <cell r="D921" t="str">
            <v>-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</row>
        <row r="922">
          <cell r="A922">
            <v>0</v>
          </cell>
          <cell r="B922">
            <v>0</v>
          </cell>
          <cell r="C922" t="str">
            <v>-</v>
          </cell>
          <cell r="D922" t="str">
            <v>-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</row>
        <row r="923">
          <cell r="A923">
            <v>0</v>
          </cell>
          <cell r="B923">
            <v>0</v>
          </cell>
          <cell r="C923" t="str">
            <v>-</v>
          </cell>
          <cell r="D923" t="str">
            <v>-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</row>
        <row r="924">
          <cell r="A924">
            <v>0</v>
          </cell>
          <cell r="B924">
            <v>0</v>
          </cell>
          <cell r="C924" t="str">
            <v>-</v>
          </cell>
          <cell r="D924" t="str">
            <v>-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</row>
        <row r="925">
          <cell r="A925">
            <v>0</v>
          </cell>
          <cell r="B925">
            <v>0</v>
          </cell>
          <cell r="C925" t="str">
            <v>-</v>
          </cell>
          <cell r="D925" t="str">
            <v>-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</row>
        <row r="926">
          <cell r="A926">
            <v>0</v>
          </cell>
          <cell r="B926">
            <v>0</v>
          </cell>
          <cell r="C926" t="str">
            <v>-</v>
          </cell>
          <cell r="D926" t="str">
            <v>-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</row>
        <row r="927">
          <cell r="A927">
            <v>0</v>
          </cell>
          <cell r="B927">
            <v>0</v>
          </cell>
          <cell r="C927" t="str">
            <v>-</v>
          </cell>
          <cell r="D927" t="str">
            <v>-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</row>
        <row r="928">
          <cell r="A928">
            <v>0</v>
          </cell>
          <cell r="B928">
            <v>0</v>
          </cell>
          <cell r="C928" t="str">
            <v>-</v>
          </cell>
          <cell r="D928" t="str">
            <v>-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</row>
        <row r="929">
          <cell r="A929">
            <v>0</v>
          </cell>
          <cell r="B929">
            <v>0</v>
          </cell>
          <cell r="C929" t="str">
            <v>-</v>
          </cell>
          <cell r="D929" t="str">
            <v>-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</row>
        <row r="930">
          <cell r="A930">
            <v>0</v>
          </cell>
          <cell r="B930">
            <v>0</v>
          </cell>
          <cell r="C930" t="str">
            <v>-</v>
          </cell>
          <cell r="D930" t="str">
            <v>-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</row>
        <row r="931">
          <cell r="A931">
            <v>0</v>
          </cell>
          <cell r="B931">
            <v>0</v>
          </cell>
          <cell r="C931" t="str">
            <v>-</v>
          </cell>
          <cell r="D931" t="str">
            <v>-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</row>
        <row r="932">
          <cell r="A932">
            <v>0</v>
          </cell>
          <cell r="B932">
            <v>0</v>
          </cell>
          <cell r="C932" t="str">
            <v>-</v>
          </cell>
          <cell r="D932" t="str">
            <v>-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</row>
        <row r="933">
          <cell r="A933">
            <v>0</v>
          </cell>
          <cell r="B933">
            <v>0</v>
          </cell>
          <cell r="C933" t="str">
            <v>-</v>
          </cell>
          <cell r="D933" t="str">
            <v>-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</row>
        <row r="934">
          <cell r="A934">
            <v>0</v>
          </cell>
          <cell r="B934">
            <v>0</v>
          </cell>
          <cell r="C934" t="str">
            <v>-</v>
          </cell>
          <cell r="D934" t="str">
            <v>-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</row>
        <row r="935">
          <cell r="A935">
            <v>0</v>
          </cell>
          <cell r="B935">
            <v>0</v>
          </cell>
          <cell r="C935" t="str">
            <v>-</v>
          </cell>
          <cell r="D935" t="str">
            <v>-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</row>
        <row r="936">
          <cell r="A936">
            <v>0</v>
          </cell>
          <cell r="B936">
            <v>0</v>
          </cell>
          <cell r="C936" t="str">
            <v>-</v>
          </cell>
          <cell r="D936" t="str">
            <v>-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</row>
        <row r="937">
          <cell r="A937">
            <v>0</v>
          </cell>
          <cell r="B937">
            <v>0</v>
          </cell>
          <cell r="C937" t="str">
            <v>-</v>
          </cell>
          <cell r="D937" t="str">
            <v>-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</row>
        <row r="938">
          <cell r="A938">
            <v>0</v>
          </cell>
          <cell r="B938">
            <v>0</v>
          </cell>
          <cell r="C938" t="str">
            <v>-</v>
          </cell>
          <cell r="D938" t="str">
            <v>-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</row>
        <row r="939">
          <cell r="A939">
            <v>0</v>
          </cell>
          <cell r="B939">
            <v>0</v>
          </cell>
          <cell r="C939" t="str">
            <v>-</v>
          </cell>
          <cell r="D939" t="str">
            <v>-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</row>
        <row r="940">
          <cell r="A940">
            <v>0</v>
          </cell>
          <cell r="B940">
            <v>0</v>
          </cell>
          <cell r="C940" t="str">
            <v>-</v>
          </cell>
          <cell r="D940" t="str">
            <v>-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</row>
        <row r="941">
          <cell r="A941">
            <v>0</v>
          </cell>
          <cell r="B941">
            <v>0</v>
          </cell>
          <cell r="C941" t="str">
            <v>-</v>
          </cell>
          <cell r="D941" t="str">
            <v>-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</row>
        <row r="942">
          <cell r="A942">
            <v>0</v>
          </cell>
          <cell r="B942">
            <v>0</v>
          </cell>
          <cell r="C942" t="str">
            <v>-</v>
          </cell>
          <cell r="D942" t="str">
            <v>-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</row>
        <row r="943">
          <cell r="A943">
            <v>0</v>
          </cell>
          <cell r="B943">
            <v>0</v>
          </cell>
          <cell r="C943" t="str">
            <v>-</v>
          </cell>
          <cell r="D943" t="str">
            <v>-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</row>
        <row r="944">
          <cell r="A944">
            <v>0</v>
          </cell>
          <cell r="B944">
            <v>0</v>
          </cell>
          <cell r="C944" t="str">
            <v>-</v>
          </cell>
          <cell r="D944" t="str">
            <v>-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</row>
        <row r="945">
          <cell r="A945">
            <v>0</v>
          </cell>
          <cell r="B945">
            <v>0</v>
          </cell>
          <cell r="C945" t="str">
            <v>-</v>
          </cell>
          <cell r="D945" t="str">
            <v>-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</row>
        <row r="946">
          <cell r="A946">
            <v>0</v>
          </cell>
          <cell r="B946">
            <v>0</v>
          </cell>
          <cell r="C946" t="str">
            <v>-</v>
          </cell>
          <cell r="D946" t="str">
            <v>-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</row>
        <row r="947">
          <cell r="A947">
            <v>0</v>
          </cell>
          <cell r="B947">
            <v>0</v>
          </cell>
          <cell r="C947" t="str">
            <v>-</v>
          </cell>
          <cell r="D947" t="str">
            <v>-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</row>
        <row r="948">
          <cell r="A948">
            <v>0</v>
          </cell>
          <cell r="B948">
            <v>0</v>
          </cell>
          <cell r="C948" t="str">
            <v>-</v>
          </cell>
          <cell r="D948" t="str">
            <v>-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</row>
        <row r="949">
          <cell r="A949">
            <v>0</v>
          </cell>
          <cell r="B949">
            <v>0</v>
          </cell>
          <cell r="C949" t="str">
            <v>-</v>
          </cell>
          <cell r="D949" t="str">
            <v>-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</row>
        <row r="950">
          <cell r="A950">
            <v>0</v>
          </cell>
          <cell r="B950">
            <v>0</v>
          </cell>
          <cell r="C950" t="str">
            <v>-</v>
          </cell>
          <cell r="D950" t="str">
            <v>-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</row>
        <row r="951">
          <cell r="A951">
            <v>0</v>
          </cell>
          <cell r="B951">
            <v>0</v>
          </cell>
          <cell r="C951" t="str">
            <v>-</v>
          </cell>
          <cell r="D951" t="str">
            <v>-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</row>
        <row r="952">
          <cell r="A952">
            <v>0</v>
          </cell>
          <cell r="B952">
            <v>0</v>
          </cell>
          <cell r="C952" t="str">
            <v>-</v>
          </cell>
          <cell r="D952" t="str">
            <v>-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</row>
        <row r="953">
          <cell r="A953">
            <v>0</v>
          </cell>
          <cell r="B953">
            <v>0</v>
          </cell>
          <cell r="C953" t="str">
            <v>-</v>
          </cell>
          <cell r="D953" t="str">
            <v>-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</row>
        <row r="954">
          <cell r="A954">
            <v>0</v>
          </cell>
          <cell r="B954">
            <v>0</v>
          </cell>
          <cell r="C954" t="str">
            <v>-</v>
          </cell>
          <cell r="D954" t="str">
            <v>-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</row>
        <row r="955">
          <cell r="A955">
            <v>0</v>
          </cell>
          <cell r="B955">
            <v>0</v>
          </cell>
          <cell r="C955" t="str">
            <v>-</v>
          </cell>
          <cell r="D955" t="str">
            <v>-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</row>
        <row r="956">
          <cell r="A956">
            <v>0</v>
          </cell>
          <cell r="B956">
            <v>0</v>
          </cell>
          <cell r="C956" t="str">
            <v>-</v>
          </cell>
          <cell r="D956" t="str">
            <v>-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</row>
        <row r="957">
          <cell r="A957">
            <v>0</v>
          </cell>
          <cell r="B957">
            <v>0</v>
          </cell>
          <cell r="C957" t="str">
            <v>-</v>
          </cell>
          <cell r="D957" t="str">
            <v>-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</row>
        <row r="958">
          <cell r="A958">
            <v>0</v>
          </cell>
          <cell r="B958">
            <v>0</v>
          </cell>
          <cell r="C958" t="str">
            <v>-</v>
          </cell>
          <cell r="D958" t="str">
            <v>-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</row>
        <row r="959">
          <cell r="A959">
            <v>0</v>
          </cell>
          <cell r="B959">
            <v>0</v>
          </cell>
          <cell r="C959" t="str">
            <v>-</v>
          </cell>
          <cell r="D959" t="str">
            <v>-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</row>
        <row r="960">
          <cell r="A960">
            <v>0</v>
          </cell>
          <cell r="B960">
            <v>0</v>
          </cell>
          <cell r="C960" t="str">
            <v>-</v>
          </cell>
          <cell r="D960" t="str">
            <v>-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</row>
        <row r="961">
          <cell r="A961">
            <v>0</v>
          </cell>
          <cell r="B961">
            <v>0</v>
          </cell>
          <cell r="C961" t="str">
            <v>-</v>
          </cell>
          <cell r="D961" t="str">
            <v>-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</row>
        <row r="962">
          <cell r="A962">
            <v>0</v>
          </cell>
          <cell r="B962">
            <v>0</v>
          </cell>
          <cell r="C962" t="str">
            <v>-</v>
          </cell>
          <cell r="D962" t="str">
            <v>-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</row>
        <row r="963">
          <cell r="A963">
            <v>0</v>
          </cell>
          <cell r="B963">
            <v>0</v>
          </cell>
          <cell r="C963" t="str">
            <v>-</v>
          </cell>
          <cell r="D963" t="str">
            <v>-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</row>
        <row r="964">
          <cell r="A964">
            <v>0</v>
          </cell>
          <cell r="B964">
            <v>0</v>
          </cell>
          <cell r="C964" t="str">
            <v>-</v>
          </cell>
          <cell r="D964" t="str">
            <v>-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</row>
        <row r="965">
          <cell r="A965">
            <v>0</v>
          </cell>
          <cell r="B965">
            <v>0</v>
          </cell>
          <cell r="C965" t="str">
            <v>-</v>
          </cell>
          <cell r="D965" t="str">
            <v>-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</row>
        <row r="966">
          <cell r="A966">
            <v>0</v>
          </cell>
          <cell r="B966">
            <v>0</v>
          </cell>
          <cell r="C966" t="str">
            <v>-</v>
          </cell>
          <cell r="D966" t="str">
            <v>-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</row>
        <row r="967">
          <cell r="A967">
            <v>0</v>
          </cell>
          <cell r="B967">
            <v>0</v>
          </cell>
          <cell r="C967" t="str">
            <v>-</v>
          </cell>
          <cell r="D967" t="str">
            <v>-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</row>
        <row r="968">
          <cell r="A968">
            <v>0</v>
          </cell>
          <cell r="B968">
            <v>0</v>
          </cell>
          <cell r="C968" t="str">
            <v>-</v>
          </cell>
          <cell r="D968" t="str">
            <v>-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</row>
        <row r="969">
          <cell r="A969">
            <v>0</v>
          </cell>
          <cell r="B969">
            <v>0</v>
          </cell>
          <cell r="C969" t="str">
            <v>-</v>
          </cell>
          <cell r="D969" t="str">
            <v>-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</row>
        <row r="970">
          <cell r="A970">
            <v>0</v>
          </cell>
          <cell r="B970">
            <v>0</v>
          </cell>
          <cell r="C970" t="str">
            <v>-</v>
          </cell>
          <cell r="D970" t="str">
            <v>-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</row>
        <row r="971">
          <cell r="A971">
            <v>0</v>
          </cell>
          <cell r="B971">
            <v>0</v>
          </cell>
          <cell r="C971" t="str">
            <v>-</v>
          </cell>
          <cell r="D971" t="str">
            <v>-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</row>
        <row r="972">
          <cell r="A972">
            <v>0</v>
          </cell>
          <cell r="B972">
            <v>0</v>
          </cell>
          <cell r="C972" t="str">
            <v>-</v>
          </cell>
          <cell r="D972" t="str">
            <v>-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</row>
        <row r="973">
          <cell r="A973">
            <v>0</v>
          </cell>
          <cell r="B973">
            <v>0</v>
          </cell>
          <cell r="C973" t="str">
            <v>-</v>
          </cell>
          <cell r="D973" t="str">
            <v>-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</row>
        <row r="974">
          <cell r="A974">
            <v>0</v>
          </cell>
          <cell r="B974">
            <v>0</v>
          </cell>
          <cell r="C974" t="str">
            <v>-</v>
          </cell>
          <cell r="D974" t="str">
            <v>-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</row>
        <row r="975">
          <cell r="A975">
            <v>0</v>
          </cell>
          <cell r="B975">
            <v>0</v>
          </cell>
          <cell r="C975" t="str">
            <v>-</v>
          </cell>
          <cell r="D975" t="str">
            <v>-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</row>
        <row r="976">
          <cell r="A976">
            <v>0</v>
          </cell>
          <cell r="B976">
            <v>0</v>
          </cell>
          <cell r="C976" t="str">
            <v>-</v>
          </cell>
          <cell r="D976" t="str">
            <v>-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</row>
        <row r="977">
          <cell r="A977">
            <v>0</v>
          </cell>
          <cell r="B977">
            <v>0</v>
          </cell>
          <cell r="C977" t="str">
            <v>-</v>
          </cell>
          <cell r="D977" t="str">
            <v>-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</row>
        <row r="978">
          <cell r="A978">
            <v>0</v>
          </cell>
          <cell r="B978">
            <v>0</v>
          </cell>
          <cell r="C978" t="str">
            <v>-</v>
          </cell>
          <cell r="D978" t="str">
            <v>-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</row>
        <row r="979">
          <cell r="A979">
            <v>0</v>
          </cell>
          <cell r="B979">
            <v>0</v>
          </cell>
          <cell r="C979" t="str">
            <v>-</v>
          </cell>
          <cell r="D979" t="str">
            <v>-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</row>
        <row r="980">
          <cell r="A980">
            <v>0</v>
          </cell>
          <cell r="B980">
            <v>0</v>
          </cell>
          <cell r="C980" t="str">
            <v>-</v>
          </cell>
          <cell r="D980" t="str">
            <v>-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</row>
        <row r="981">
          <cell r="A981">
            <v>0</v>
          </cell>
          <cell r="B981">
            <v>0</v>
          </cell>
          <cell r="C981" t="str">
            <v>-</v>
          </cell>
          <cell r="D981" t="str">
            <v>-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</row>
        <row r="982">
          <cell r="A982">
            <v>0</v>
          </cell>
          <cell r="B982">
            <v>0</v>
          </cell>
          <cell r="C982" t="str">
            <v>-</v>
          </cell>
          <cell r="D982" t="str">
            <v>-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</row>
        <row r="983">
          <cell r="A983">
            <v>0</v>
          </cell>
          <cell r="B983">
            <v>0</v>
          </cell>
          <cell r="C983" t="str">
            <v>-</v>
          </cell>
          <cell r="D983" t="str">
            <v>-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</row>
        <row r="984">
          <cell r="A984">
            <v>0</v>
          </cell>
          <cell r="B984">
            <v>0</v>
          </cell>
          <cell r="C984" t="str">
            <v>-</v>
          </cell>
          <cell r="D984" t="str">
            <v>-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</row>
        <row r="985">
          <cell r="A985">
            <v>0</v>
          </cell>
          <cell r="B985">
            <v>0</v>
          </cell>
          <cell r="C985" t="str">
            <v>-</v>
          </cell>
          <cell r="D985" t="str">
            <v>-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</row>
        <row r="986">
          <cell r="A986">
            <v>0</v>
          </cell>
          <cell r="B986">
            <v>0</v>
          </cell>
          <cell r="C986" t="str">
            <v>-</v>
          </cell>
          <cell r="D986" t="str">
            <v>-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</row>
        <row r="987">
          <cell r="A987">
            <v>0</v>
          </cell>
          <cell r="B987">
            <v>0</v>
          </cell>
          <cell r="C987" t="str">
            <v>-</v>
          </cell>
          <cell r="D987" t="str">
            <v>-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</row>
        <row r="988">
          <cell r="A988">
            <v>0</v>
          </cell>
          <cell r="B988">
            <v>0</v>
          </cell>
          <cell r="C988" t="str">
            <v>-</v>
          </cell>
          <cell r="D988" t="str">
            <v>-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</row>
        <row r="989">
          <cell r="A989">
            <v>0</v>
          </cell>
          <cell r="B989">
            <v>0</v>
          </cell>
          <cell r="C989" t="str">
            <v>-</v>
          </cell>
          <cell r="D989" t="str">
            <v>-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</row>
        <row r="990">
          <cell r="A990">
            <v>0</v>
          </cell>
          <cell r="B990">
            <v>0</v>
          </cell>
          <cell r="C990" t="str">
            <v>-</v>
          </cell>
          <cell r="D990" t="str">
            <v>-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</row>
        <row r="991">
          <cell r="A991">
            <v>0</v>
          </cell>
          <cell r="B991">
            <v>0</v>
          </cell>
          <cell r="C991" t="str">
            <v>-</v>
          </cell>
          <cell r="D991" t="str">
            <v>-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</row>
        <row r="992">
          <cell r="A992">
            <v>0</v>
          </cell>
          <cell r="B992">
            <v>0</v>
          </cell>
          <cell r="C992" t="str">
            <v>-</v>
          </cell>
          <cell r="D992" t="str">
            <v>-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</row>
        <row r="993">
          <cell r="A993">
            <v>0</v>
          </cell>
          <cell r="B993">
            <v>0</v>
          </cell>
          <cell r="C993" t="str">
            <v>-</v>
          </cell>
          <cell r="D993" t="str">
            <v>-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</row>
        <row r="994">
          <cell r="A994">
            <v>0</v>
          </cell>
          <cell r="B994">
            <v>0</v>
          </cell>
          <cell r="C994" t="str">
            <v>-</v>
          </cell>
          <cell r="D994" t="str">
            <v>-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</row>
        <row r="995">
          <cell r="A995">
            <v>0</v>
          </cell>
          <cell r="B995">
            <v>0</v>
          </cell>
          <cell r="C995" t="str">
            <v>-</v>
          </cell>
          <cell r="D995" t="str">
            <v>-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</row>
        <row r="996">
          <cell r="A996">
            <v>0</v>
          </cell>
          <cell r="B996">
            <v>0</v>
          </cell>
          <cell r="C996" t="str">
            <v>-</v>
          </cell>
          <cell r="D996" t="str">
            <v>-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</row>
        <row r="997">
          <cell r="A997">
            <v>0</v>
          </cell>
          <cell r="B997">
            <v>0</v>
          </cell>
          <cell r="C997" t="str">
            <v>-</v>
          </cell>
          <cell r="D997" t="str">
            <v>-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</row>
        <row r="998">
          <cell r="A998">
            <v>0</v>
          </cell>
          <cell r="B998">
            <v>0</v>
          </cell>
          <cell r="C998" t="str">
            <v>-</v>
          </cell>
          <cell r="D998" t="str">
            <v>-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</row>
        <row r="999">
          <cell r="A999">
            <v>0</v>
          </cell>
          <cell r="B999">
            <v>0</v>
          </cell>
          <cell r="C999" t="str">
            <v>-</v>
          </cell>
          <cell r="D999" t="str">
            <v>-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</row>
        <row r="1000">
          <cell r="A1000">
            <v>0</v>
          </cell>
          <cell r="B1000">
            <v>0</v>
          </cell>
          <cell r="C1000" t="str">
            <v>-</v>
          </cell>
          <cell r="D1000" t="str">
            <v>-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</row>
        <row r="1001">
          <cell r="A1001">
            <v>0</v>
          </cell>
          <cell r="B1001">
            <v>0</v>
          </cell>
          <cell r="C1001" t="str">
            <v>-</v>
          </cell>
          <cell r="D1001" t="str">
            <v>-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</row>
        <row r="1002">
          <cell r="A1002">
            <v>0</v>
          </cell>
          <cell r="B1002">
            <v>0</v>
          </cell>
          <cell r="C1002" t="str">
            <v>-</v>
          </cell>
          <cell r="D1002" t="str">
            <v>-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</row>
        <row r="1003">
          <cell r="A1003">
            <v>0</v>
          </cell>
          <cell r="B1003">
            <v>0</v>
          </cell>
          <cell r="C1003" t="str">
            <v>-</v>
          </cell>
          <cell r="D1003" t="str">
            <v>-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</row>
        <row r="1004">
          <cell r="A1004">
            <v>0</v>
          </cell>
          <cell r="B1004">
            <v>0</v>
          </cell>
          <cell r="C1004" t="str">
            <v>-</v>
          </cell>
          <cell r="D1004" t="str">
            <v>-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</row>
        <row r="1005">
          <cell r="A1005">
            <v>0</v>
          </cell>
          <cell r="B1005">
            <v>0</v>
          </cell>
          <cell r="C1005" t="str">
            <v>-</v>
          </cell>
          <cell r="D1005" t="str">
            <v>-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</row>
        <row r="1006">
          <cell r="A1006">
            <v>0</v>
          </cell>
          <cell r="B1006">
            <v>0</v>
          </cell>
          <cell r="C1006" t="str">
            <v>-</v>
          </cell>
          <cell r="D1006" t="str">
            <v>-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</row>
        <row r="1007">
          <cell r="A1007">
            <v>0</v>
          </cell>
          <cell r="B1007">
            <v>0</v>
          </cell>
          <cell r="C1007" t="str">
            <v>-</v>
          </cell>
          <cell r="D1007" t="str">
            <v>-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</row>
        <row r="1008">
          <cell r="A1008">
            <v>0</v>
          </cell>
          <cell r="B1008">
            <v>0</v>
          </cell>
          <cell r="C1008" t="str">
            <v>-</v>
          </cell>
          <cell r="D1008" t="str">
            <v>-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</row>
        <row r="1009">
          <cell r="A1009">
            <v>0</v>
          </cell>
          <cell r="B1009">
            <v>0</v>
          </cell>
          <cell r="C1009" t="str">
            <v>-</v>
          </cell>
          <cell r="D1009" t="str">
            <v>-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</row>
        <row r="1010">
          <cell r="A1010">
            <v>0</v>
          </cell>
          <cell r="B1010">
            <v>0</v>
          </cell>
          <cell r="C1010" t="str">
            <v>-</v>
          </cell>
          <cell r="D1010" t="str">
            <v>-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</row>
        <row r="1011">
          <cell r="A1011">
            <v>0</v>
          </cell>
          <cell r="B1011">
            <v>0</v>
          </cell>
          <cell r="C1011" t="str">
            <v>-</v>
          </cell>
          <cell r="D1011" t="str">
            <v>-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</row>
        <row r="1012">
          <cell r="A1012">
            <v>0</v>
          </cell>
          <cell r="B1012">
            <v>0</v>
          </cell>
          <cell r="C1012" t="str">
            <v>-</v>
          </cell>
          <cell r="D1012" t="str">
            <v>-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</row>
        <row r="1013">
          <cell r="A1013">
            <v>0</v>
          </cell>
          <cell r="B1013">
            <v>0</v>
          </cell>
          <cell r="C1013" t="str">
            <v>-</v>
          </cell>
          <cell r="D1013" t="str">
            <v>-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</row>
        <row r="1014">
          <cell r="A1014">
            <v>0</v>
          </cell>
          <cell r="B1014">
            <v>0</v>
          </cell>
          <cell r="C1014" t="str">
            <v>-</v>
          </cell>
          <cell r="D1014" t="str">
            <v>-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</row>
        <row r="1015">
          <cell r="A1015">
            <v>0</v>
          </cell>
          <cell r="B1015">
            <v>0</v>
          </cell>
          <cell r="C1015" t="str">
            <v>-</v>
          </cell>
          <cell r="D1015" t="str">
            <v>-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</row>
        <row r="1016">
          <cell r="A1016">
            <v>0</v>
          </cell>
          <cell r="B1016">
            <v>0</v>
          </cell>
          <cell r="C1016" t="str">
            <v>-</v>
          </cell>
          <cell r="D1016" t="str">
            <v>-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</row>
        <row r="1017">
          <cell r="A1017">
            <v>0</v>
          </cell>
          <cell r="B1017">
            <v>0</v>
          </cell>
          <cell r="C1017" t="str">
            <v>-</v>
          </cell>
          <cell r="D1017" t="str">
            <v>-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</row>
        <row r="1018">
          <cell r="A1018">
            <v>0</v>
          </cell>
          <cell r="B1018">
            <v>0</v>
          </cell>
          <cell r="C1018" t="str">
            <v>-</v>
          </cell>
          <cell r="D1018" t="str">
            <v>-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</row>
        <row r="1019">
          <cell r="A1019">
            <v>0</v>
          </cell>
          <cell r="B1019">
            <v>0</v>
          </cell>
          <cell r="C1019" t="str">
            <v>-</v>
          </cell>
          <cell r="D1019" t="str">
            <v>-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</row>
        <row r="1020">
          <cell r="A1020">
            <v>0</v>
          </cell>
          <cell r="B1020">
            <v>0</v>
          </cell>
          <cell r="C1020" t="str">
            <v>-</v>
          </cell>
          <cell r="D1020" t="str">
            <v>-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</row>
        <row r="1021">
          <cell r="A1021">
            <v>0</v>
          </cell>
          <cell r="B1021">
            <v>0</v>
          </cell>
          <cell r="C1021" t="str">
            <v>-</v>
          </cell>
          <cell r="D1021" t="str">
            <v>-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</row>
        <row r="1022">
          <cell r="A1022">
            <v>0</v>
          </cell>
          <cell r="B1022">
            <v>0</v>
          </cell>
          <cell r="C1022" t="str">
            <v>-</v>
          </cell>
          <cell r="D1022" t="str">
            <v>-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</row>
        <row r="1023">
          <cell r="A1023">
            <v>0</v>
          </cell>
          <cell r="B1023">
            <v>0</v>
          </cell>
          <cell r="C1023" t="str">
            <v>-</v>
          </cell>
          <cell r="D1023" t="str">
            <v>-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</row>
        <row r="1024">
          <cell r="A1024">
            <v>0</v>
          </cell>
          <cell r="B1024">
            <v>0</v>
          </cell>
          <cell r="C1024" t="str">
            <v>-</v>
          </cell>
          <cell r="D1024" t="str">
            <v>-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</row>
        <row r="1025">
          <cell r="A1025">
            <v>0</v>
          </cell>
          <cell r="B1025">
            <v>0</v>
          </cell>
          <cell r="C1025" t="str">
            <v>-</v>
          </cell>
          <cell r="D1025" t="str">
            <v>-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</row>
        <row r="1026">
          <cell r="A1026">
            <v>0</v>
          </cell>
          <cell r="B1026">
            <v>0</v>
          </cell>
          <cell r="C1026" t="str">
            <v>-</v>
          </cell>
          <cell r="D1026" t="str">
            <v>-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</row>
        <row r="1027">
          <cell r="A1027">
            <v>0</v>
          </cell>
          <cell r="B1027">
            <v>0</v>
          </cell>
          <cell r="C1027" t="str">
            <v>-</v>
          </cell>
          <cell r="D1027" t="str">
            <v>-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</row>
        <row r="1028">
          <cell r="A1028">
            <v>0</v>
          </cell>
          <cell r="B1028">
            <v>0</v>
          </cell>
          <cell r="C1028" t="str">
            <v>-</v>
          </cell>
          <cell r="D1028" t="str">
            <v>-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</row>
        <row r="1029">
          <cell r="A1029">
            <v>0</v>
          </cell>
          <cell r="B1029">
            <v>0</v>
          </cell>
          <cell r="C1029" t="str">
            <v>-</v>
          </cell>
          <cell r="D1029" t="str">
            <v>-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</row>
        <row r="1030">
          <cell r="A1030">
            <v>0</v>
          </cell>
          <cell r="B1030">
            <v>0</v>
          </cell>
          <cell r="C1030" t="str">
            <v>-</v>
          </cell>
          <cell r="D1030" t="str">
            <v>-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</row>
        <row r="1031">
          <cell r="A1031">
            <v>0</v>
          </cell>
          <cell r="B1031">
            <v>0</v>
          </cell>
          <cell r="C1031" t="str">
            <v>-</v>
          </cell>
          <cell r="D1031" t="str">
            <v>-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</row>
        <row r="1032">
          <cell r="A1032">
            <v>0</v>
          </cell>
          <cell r="B1032">
            <v>0</v>
          </cell>
          <cell r="C1032" t="str">
            <v>-</v>
          </cell>
          <cell r="D1032" t="str">
            <v>-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</row>
        <row r="1033">
          <cell r="A1033">
            <v>0</v>
          </cell>
          <cell r="B1033">
            <v>0</v>
          </cell>
          <cell r="C1033" t="str">
            <v>-</v>
          </cell>
          <cell r="D1033" t="str">
            <v>-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</row>
        <row r="1034">
          <cell r="A1034">
            <v>0</v>
          </cell>
          <cell r="B1034">
            <v>0</v>
          </cell>
          <cell r="C1034" t="str">
            <v>-</v>
          </cell>
          <cell r="D1034" t="str">
            <v>-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</row>
        <row r="1035">
          <cell r="A1035">
            <v>0</v>
          </cell>
          <cell r="B1035">
            <v>0</v>
          </cell>
          <cell r="C1035" t="str">
            <v>-</v>
          </cell>
          <cell r="D1035" t="str">
            <v>-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</row>
        <row r="1036">
          <cell r="A1036">
            <v>0</v>
          </cell>
          <cell r="B1036">
            <v>0</v>
          </cell>
          <cell r="C1036" t="str">
            <v>-</v>
          </cell>
          <cell r="D1036" t="str">
            <v>-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</row>
        <row r="1037">
          <cell r="A1037">
            <v>0</v>
          </cell>
          <cell r="B1037">
            <v>0</v>
          </cell>
          <cell r="C1037" t="str">
            <v>-</v>
          </cell>
          <cell r="D1037" t="str">
            <v>-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</row>
        <row r="1038">
          <cell r="A1038">
            <v>0</v>
          </cell>
          <cell r="B1038">
            <v>0</v>
          </cell>
          <cell r="C1038" t="str">
            <v>-</v>
          </cell>
          <cell r="D1038" t="str">
            <v>-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</row>
        <row r="1039">
          <cell r="A1039">
            <v>0</v>
          </cell>
          <cell r="B1039">
            <v>0</v>
          </cell>
          <cell r="C1039" t="str">
            <v>-</v>
          </cell>
          <cell r="D1039" t="str">
            <v>-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</row>
        <row r="1040">
          <cell r="A1040">
            <v>0</v>
          </cell>
          <cell r="B1040">
            <v>0</v>
          </cell>
          <cell r="C1040" t="str">
            <v>-</v>
          </cell>
          <cell r="D1040" t="str">
            <v>-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</row>
        <row r="1041">
          <cell r="A1041">
            <v>0</v>
          </cell>
          <cell r="B1041">
            <v>0</v>
          </cell>
          <cell r="C1041" t="str">
            <v>-</v>
          </cell>
          <cell r="D1041" t="str">
            <v>-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</row>
        <row r="1042">
          <cell r="A1042">
            <v>0</v>
          </cell>
          <cell r="B1042">
            <v>0</v>
          </cell>
          <cell r="C1042" t="str">
            <v>-</v>
          </cell>
          <cell r="D1042" t="str">
            <v>-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</row>
        <row r="1043">
          <cell r="A1043">
            <v>0</v>
          </cell>
          <cell r="B1043">
            <v>0</v>
          </cell>
          <cell r="C1043" t="str">
            <v>-</v>
          </cell>
          <cell r="D1043" t="str">
            <v>-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</row>
        <row r="1044">
          <cell r="A1044">
            <v>0</v>
          </cell>
          <cell r="B1044">
            <v>0</v>
          </cell>
          <cell r="C1044" t="str">
            <v>-</v>
          </cell>
          <cell r="D1044" t="str">
            <v>-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</row>
        <row r="1045">
          <cell r="A1045">
            <v>0</v>
          </cell>
          <cell r="B1045">
            <v>0</v>
          </cell>
          <cell r="C1045" t="str">
            <v>-</v>
          </cell>
          <cell r="D1045" t="str">
            <v>-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</row>
        <row r="1046">
          <cell r="A1046">
            <v>0</v>
          </cell>
          <cell r="B1046">
            <v>0</v>
          </cell>
          <cell r="C1046" t="str">
            <v>-</v>
          </cell>
          <cell r="D1046" t="str">
            <v>-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</row>
        <row r="1047">
          <cell r="A1047">
            <v>0</v>
          </cell>
          <cell r="B1047">
            <v>0</v>
          </cell>
          <cell r="C1047" t="str">
            <v>-</v>
          </cell>
          <cell r="D1047" t="str">
            <v>-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</row>
        <row r="1048">
          <cell r="A1048">
            <v>0</v>
          </cell>
          <cell r="B1048">
            <v>0</v>
          </cell>
          <cell r="C1048" t="str">
            <v>-</v>
          </cell>
          <cell r="D1048" t="str">
            <v>-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</row>
        <row r="1049">
          <cell r="A1049">
            <v>0</v>
          </cell>
          <cell r="B1049">
            <v>0</v>
          </cell>
          <cell r="C1049" t="str">
            <v>-</v>
          </cell>
          <cell r="D1049" t="str">
            <v>-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</row>
        <row r="1050">
          <cell r="A1050">
            <v>0</v>
          </cell>
          <cell r="B1050">
            <v>0</v>
          </cell>
          <cell r="C1050" t="str">
            <v>-</v>
          </cell>
          <cell r="D1050" t="str">
            <v>-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</row>
        <row r="1051">
          <cell r="A1051">
            <v>0</v>
          </cell>
          <cell r="B1051">
            <v>0</v>
          </cell>
          <cell r="C1051" t="str">
            <v>-</v>
          </cell>
          <cell r="D1051" t="str">
            <v>-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</row>
        <row r="1052">
          <cell r="A1052">
            <v>0</v>
          </cell>
          <cell r="B1052">
            <v>0</v>
          </cell>
          <cell r="C1052" t="str">
            <v>-</v>
          </cell>
          <cell r="D1052" t="str">
            <v>-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</row>
        <row r="1053">
          <cell r="A1053">
            <v>0</v>
          </cell>
          <cell r="B1053">
            <v>0</v>
          </cell>
          <cell r="C1053" t="str">
            <v>-</v>
          </cell>
          <cell r="D1053" t="str">
            <v>-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</row>
        <row r="1054">
          <cell r="A1054">
            <v>0</v>
          </cell>
          <cell r="B1054">
            <v>0</v>
          </cell>
          <cell r="C1054" t="str">
            <v>-</v>
          </cell>
          <cell r="D1054" t="str">
            <v>-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</row>
        <row r="1055">
          <cell r="A1055">
            <v>0</v>
          </cell>
          <cell r="B1055">
            <v>0</v>
          </cell>
          <cell r="C1055" t="str">
            <v>-</v>
          </cell>
          <cell r="D1055" t="str">
            <v>-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</row>
        <row r="1056">
          <cell r="A1056">
            <v>0</v>
          </cell>
          <cell r="B1056">
            <v>0</v>
          </cell>
          <cell r="C1056" t="str">
            <v>-</v>
          </cell>
          <cell r="D1056" t="str">
            <v>-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</row>
        <row r="1057">
          <cell r="A1057">
            <v>0</v>
          </cell>
          <cell r="B1057">
            <v>0</v>
          </cell>
          <cell r="C1057" t="str">
            <v>-</v>
          </cell>
          <cell r="D1057" t="str">
            <v>-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</row>
        <row r="1058">
          <cell r="A1058">
            <v>0</v>
          </cell>
          <cell r="B1058">
            <v>0</v>
          </cell>
          <cell r="C1058" t="str">
            <v>-</v>
          </cell>
          <cell r="D1058" t="str">
            <v>-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</row>
        <row r="1059">
          <cell r="A1059">
            <v>0</v>
          </cell>
          <cell r="B1059">
            <v>0</v>
          </cell>
          <cell r="C1059" t="str">
            <v>-</v>
          </cell>
          <cell r="D1059" t="str">
            <v>-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</row>
        <row r="1060">
          <cell r="A1060">
            <v>0</v>
          </cell>
          <cell r="B1060">
            <v>0</v>
          </cell>
          <cell r="C1060" t="str">
            <v>-</v>
          </cell>
          <cell r="D1060" t="str">
            <v>-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</row>
        <row r="1061">
          <cell r="A1061">
            <v>0</v>
          </cell>
          <cell r="B1061">
            <v>0</v>
          </cell>
          <cell r="C1061" t="str">
            <v>-</v>
          </cell>
          <cell r="D1061" t="str">
            <v>-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</row>
        <row r="1062">
          <cell r="A1062">
            <v>0</v>
          </cell>
          <cell r="B1062">
            <v>0</v>
          </cell>
          <cell r="C1062" t="str">
            <v>-</v>
          </cell>
          <cell r="D1062" t="str">
            <v>-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</row>
        <row r="1063">
          <cell r="A1063">
            <v>0</v>
          </cell>
          <cell r="B1063">
            <v>0</v>
          </cell>
          <cell r="C1063" t="str">
            <v>-</v>
          </cell>
          <cell r="D1063" t="str">
            <v>-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</row>
        <row r="1064">
          <cell r="A1064">
            <v>0</v>
          </cell>
          <cell r="B1064">
            <v>0</v>
          </cell>
          <cell r="C1064" t="str">
            <v>-</v>
          </cell>
          <cell r="D1064" t="str">
            <v>-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</row>
        <row r="1065">
          <cell r="A1065">
            <v>0</v>
          </cell>
          <cell r="B1065">
            <v>0</v>
          </cell>
          <cell r="C1065" t="str">
            <v>-</v>
          </cell>
          <cell r="D1065" t="str">
            <v>-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</row>
        <row r="1066">
          <cell r="A1066">
            <v>0</v>
          </cell>
          <cell r="B1066">
            <v>0</v>
          </cell>
          <cell r="C1066" t="str">
            <v>-</v>
          </cell>
          <cell r="D1066" t="str">
            <v>-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</row>
        <row r="1067">
          <cell r="A1067">
            <v>0</v>
          </cell>
          <cell r="B1067">
            <v>0</v>
          </cell>
          <cell r="C1067" t="str">
            <v>-</v>
          </cell>
          <cell r="D1067" t="str">
            <v>-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</row>
        <row r="1068">
          <cell r="A1068">
            <v>0</v>
          </cell>
          <cell r="B1068">
            <v>0</v>
          </cell>
          <cell r="C1068" t="str">
            <v>-</v>
          </cell>
          <cell r="D1068" t="str">
            <v>-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</row>
        <row r="1069">
          <cell r="A1069">
            <v>0</v>
          </cell>
          <cell r="B1069">
            <v>0</v>
          </cell>
          <cell r="C1069" t="str">
            <v>-</v>
          </cell>
          <cell r="D1069" t="str">
            <v>-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</row>
        <row r="1070">
          <cell r="A1070">
            <v>0</v>
          </cell>
          <cell r="B1070">
            <v>0</v>
          </cell>
          <cell r="C1070" t="str">
            <v>-</v>
          </cell>
          <cell r="D1070" t="str">
            <v>-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</row>
        <row r="1071">
          <cell r="A1071">
            <v>0</v>
          </cell>
          <cell r="B1071">
            <v>0</v>
          </cell>
          <cell r="C1071" t="str">
            <v>-</v>
          </cell>
          <cell r="D1071" t="str">
            <v>-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</row>
        <row r="1072">
          <cell r="A1072">
            <v>0</v>
          </cell>
          <cell r="B1072">
            <v>0</v>
          </cell>
          <cell r="C1072" t="str">
            <v>-</v>
          </cell>
          <cell r="D1072" t="str">
            <v>-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</row>
        <row r="1073">
          <cell r="A1073">
            <v>0</v>
          </cell>
          <cell r="B1073">
            <v>0</v>
          </cell>
          <cell r="C1073" t="str">
            <v>-</v>
          </cell>
          <cell r="D1073" t="str">
            <v>-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</row>
        <row r="1074">
          <cell r="A1074">
            <v>0</v>
          </cell>
          <cell r="B1074">
            <v>0</v>
          </cell>
          <cell r="C1074" t="str">
            <v>-</v>
          </cell>
          <cell r="D1074" t="str">
            <v>-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</row>
        <row r="1075">
          <cell r="A1075">
            <v>0</v>
          </cell>
          <cell r="B1075">
            <v>0</v>
          </cell>
          <cell r="C1075" t="str">
            <v>-</v>
          </cell>
          <cell r="D1075" t="str">
            <v>-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</row>
        <row r="1076">
          <cell r="A1076">
            <v>0</v>
          </cell>
          <cell r="B1076">
            <v>0</v>
          </cell>
          <cell r="C1076" t="str">
            <v>-</v>
          </cell>
          <cell r="D1076" t="str">
            <v>-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</row>
        <row r="1077">
          <cell r="A1077">
            <v>0</v>
          </cell>
          <cell r="B1077">
            <v>0</v>
          </cell>
          <cell r="C1077" t="str">
            <v>-</v>
          </cell>
          <cell r="D1077" t="str">
            <v>-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</row>
        <row r="1078">
          <cell r="A1078">
            <v>0</v>
          </cell>
          <cell r="B1078">
            <v>0</v>
          </cell>
          <cell r="C1078" t="str">
            <v>-</v>
          </cell>
          <cell r="D1078" t="str">
            <v>-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</row>
        <row r="1079">
          <cell r="A1079">
            <v>0</v>
          </cell>
          <cell r="B1079">
            <v>0</v>
          </cell>
          <cell r="C1079" t="str">
            <v>-</v>
          </cell>
          <cell r="D1079" t="str">
            <v>-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</row>
        <row r="1080">
          <cell r="A1080">
            <v>0</v>
          </cell>
          <cell r="B1080">
            <v>0</v>
          </cell>
          <cell r="C1080" t="str">
            <v>-</v>
          </cell>
          <cell r="D1080" t="str">
            <v>-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</row>
        <row r="1081">
          <cell r="A1081">
            <v>0</v>
          </cell>
          <cell r="B1081">
            <v>0</v>
          </cell>
          <cell r="C1081" t="str">
            <v>-</v>
          </cell>
          <cell r="D1081" t="str">
            <v>-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</row>
        <row r="1082">
          <cell r="A1082">
            <v>0</v>
          </cell>
          <cell r="B1082">
            <v>0</v>
          </cell>
          <cell r="C1082" t="str">
            <v>-</v>
          </cell>
          <cell r="D1082" t="str">
            <v>-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</row>
        <row r="1083">
          <cell r="A1083">
            <v>0</v>
          </cell>
          <cell r="B1083">
            <v>0</v>
          </cell>
          <cell r="C1083" t="str">
            <v>-</v>
          </cell>
          <cell r="D1083" t="str">
            <v>-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</row>
        <row r="1084">
          <cell r="A1084">
            <v>0</v>
          </cell>
          <cell r="B1084">
            <v>0</v>
          </cell>
          <cell r="C1084" t="str">
            <v>-</v>
          </cell>
          <cell r="D1084" t="str">
            <v>-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</row>
        <row r="1085">
          <cell r="A1085">
            <v>0</v>
          </cell>
          <cell r="B1085">
            <v>0</v>
          </cell>
          <cell r="C1085" t="str">
            <v>-</v>
          </cell>
          <cell r="D1085" t="str">
            <v>-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</row>
        <row r="1086">
          <cell r="A1086">
            <v>0</v>
          </cell>
          <cell r="B1086">
            <v>0</v>
          </cell>
          <cell r="C1086" t="str">
            <v>-</v>
          </cell>
          <cell r="D1086" t="str">
            <v>-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</row>
        <row r="1087">
          <cell r="A1087">
            <v>0</v>
          </cell>
          <cell r="B1087">
            <v>0</v>
          </cell>
          <cell r="C1087" t="str">
            <v>-</v>
          </cell>
          <cell r="D1087" t="str">
            <v>-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</row>
        <row r="1088">
          <cell r="A1088">
            <v>0</v>
          </cell>
          <cell r="B1088">
            <v>0</v>
          </cell>
          <cell r="C1088" t="str">
            <v>-</v>
          </cell>
          <cell r="D1088" t="str">
            <v>-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</row>
        <row r="1089">
          <cell r="A1089">
            <v>0</v>
          </cell>
          <cell r="B1089">
            <v>0</v>
          </cell>
          <cell r="C1089" t="str">
            <v>-</v>
          </cell>
          <cell r="D1089" t="str">
            <v>-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</row>
        <row r="1090">
          <cell r="A1090">
            <v>0</v>
          </cell>
          <cell r="B1090">
            <v>0</v>
          </cell>
          <cell r="C1090" t="str">
            <v>-</v>
          </cell>
          <cell r="D1090" t="str">
            <v>-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</row>
        <row r="1091">
          <cell r="A1091">
            <v>0</v>
          </cell>
          <cell r="B1091">
            <v>0</v>
          </cell>
          <cell r="C1091" t="str">
            <v>-</v>
          </cell>
          <cell r="D1091" t="str">
            <v>-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</row>
        <row r="1092">
          <cell r="A1092">
            <v>0</v>
          </cell>
          <cell r="B1092">
            <v>0</v>
          </cell>
          <cell r="C1092" t="str">
            <v>-</v>
          </cell>
          <cell r="D1092" t="str">
            <v>-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</row>
        <row r="1093">
          <cell r="A1093">
            <v>0</v>
          </cell>
          <cell r="B1093">
            <v>0</v>
          </cell>
          <cell r="C1093" t="str">
            <v>-</v>
          </cell>
          <cell r="D1093" t="str">
            <v>-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</row>
        <row r="1094">
          <cell r="A1094">
            <v>0</v>
          </cell>
          <cell r="B1094">
            <v>0</v>
          </cell>
          <cell r="C1094" t="str">
            <v>-</v>
          </cell>
          <cell r="D1094" t="str">
            <v>-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</row>
        <row r="1095">
          <cell r="A1095">
            <v>0</v>
          </cell>
          <cell r="B1095">
            <v>0</v>
          </cell>
          <cell r="C1095" t="str">
            <v>-</v>
          </cell>
          <cell r="D1095" t="str">
            <v>-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</row>
        <row r="1096">
          <cell r="A1096">
            <v>0</v>
          </cell>
          <cell r="B1096">
            <v>0</v>
          </cell>
          <cell r="C1096" t="str">
            <v>-</v>
          </cell>
          <cell r="D1096" t="str">
            <v>-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</row>
        <row r="1097">
          <cell r="A1097">
            <v>0</v>
          </cell>
          <cell r="B1097">
            <v>0</v>
          </cell>
          <cell r="C1097" t="str">
            <v>-</v>
          </cell>
          <cell r="D1097" t="str">
            <v>-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</row>
        <row r="1098">
          <cell r="A1098">
            <v>0</v>
          </cell>
          <cell r="B1098">
            <v>0</v>
          </cell>
          <cell r="C1098" t="str">
            <v>-</v>
          </cell>
          <cell r="D1098" t="str">
            <v>-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</row>
        <row r="1099">
          <cell r="A1099">
            <v>0</v>
          </cell>
          <cell r="B1099">
            <v>0</v>
          </cell>
          <cell r="C1099" t="str">
            <v>-</v>
          </cell>
          <cell r="D1099" t="str">
            <v>-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</row>
        <row r="1100">
          <cell r="A1100">
            <v>0</v>
          </cell>
          <cell r="B1100">
            <v>0</v>
          </cell>
          <cell r="C1100" t="str">
            <v>-</v>
          </cell>
          <cell r="D1100" t="str">
            <v>-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</row>
        <row r="1101">
          <cell r="A1101">
            <v>0</v>
          </cell>
          <cell r="B1101">
            <v>0</v>
          </cell>
          <cell r="C1101" t="str">
            <v>-</v>
          </cell>
          <cell r="D1101" t="str">
            <v>-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</row>
        <row r="1102">
          <cell r="A1102">
            <v>0</v>
          </cell>
          <cell r="B1102">
            <v>0</v>
          </cell>
          <cell r="C1102" t="str">
            <v>-</v>
          </cell>
          <cell r="D1102" t="str">
            <v>-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</row>
        <row r="1103">
          <cell r="A1103">
            <v>0</v>
          </cell>
          <cell r="B1103">
            <v>0</v>
          </cell>
          <cell r="C1103" t="str">
            <v>-</v>
          </cell>
          <cell r="D1103" t="str">
            <v>-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</row>
        <row r="1104">
          <cell r="A1104">
            <v>0</v>
          </cell>
          <cell r="B1104">
            <v>0</v>
          </cell>
          <cell r="C1104" t="str">
            <v>-</v>
          </cell>
          <cell r="D1104" t="str">
            <v>-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</row>
        <row r="1105">
          <cell r="A1105">
            <v>0</v>
          </cell>
          <cell r="B1105">
            <v>0</v>
          </cell>
          <cell r="C1105" t="str">
            <v>-</v>
          </cell>
          <cell r="D1105" t="str">
            <v>-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</row>
        <row r="1106">
          <cell r="A1106">
            <v>0</v>
          </cell>
          <cell r="B1106">
            <v>0</v>
          </cell>
          <cell r="C1106" t="str">
            <v>-</v>
          </cell>
          <cell r="D1106" t="str">
            <v>-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</row>
        <row r="1107">
          <cell r="A1107">
            <v>0</v>
          </cell>
          <cell r="B1107">
            <v>0</v>
          </cell>
          <cell r="C1107" t="str">
            <v>-</v>
          </cell>
          <cell r="D1107" t="str">
            <v>-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</row>
        <row r="1108">
          <cell r="A1108">
            <v>0</v>
          </cell>
          <cell r="B1108">
            <v>0</v>
          </cell>
          <cell r="C1108" t="str">
            <v>-</v>
          </cell>
          <cell r="D1108" t="str">
            <v>-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</row>
        <row r="1109">
          <cell r="A1109">
            <v>0</v>
          </cell>
          <cell r="B1109">
            <v>0</v>
          </cell>
          <cell r="C1109" t="str">
            <v>-</v>
          </cell>
          <cell r="D1109" t="str">
            <v>-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</row>
        <row r="1110">
          <cell r="A1110">
            <v>0</v>
          </cell>
          <cell r="B1110">
            <v>0</v>
          </cell>
          <cell r="C1110" t="str">
            <v>-</v>
          </cell>
          <cell r="D1110" t="str">
            <v>-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</row>
        <row r="1111">
          <cell r="A1111">
            <v>0</v>
          </cell>
          <cell r="B1111">
            <v>0</v>
          </cell>
          <cell r="C1111" t="str">
            <v>-</v>
          </cell>
          <cell r="D1111" t="str">
            <v>-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</row>
        <row r="1112">
          <cell r="A1112">
            <v>0</v>
          </cell>
          <cell r="B1112">
            <v>0</v>
          </cell>
          <cell r="C1112" t="str">
            <v>-</v>
          </cell>
          <cell r="D1112" t="str">
            <v>-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</row>
        <row r="1113">
          <cell r="A1113">
            <v>0</v>
          </cell>
          <cell r="B1113">
            <v>0</v>
          </cell>
          <cell r="C1113" t="str">
            <v>-</v>
          </cell>
          <cell r="D1113" t="str">
            <v>-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</row>
        <row r="1114">
          <cell r="A1114">
            <v>0</v>
          </cell>
          <cell r="B1114">
            <v>0</v>
          </cell>
          <cell r="C1114" t="str">
            <v>-</v>
          </cell>
          <cell r="D1114" t="str">
            <v>-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</row>
        <row r="1115">
          <cell r="A1115">
            <v>0</v>
          </cell>
          <cell r="B1115">
            <v>0</v>
          </cell>
          <cell r="C1115" t="str">
            <v>-</v>
          </cell>
          <cell r="D1115" t="str">
            <v>-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</row>
        <row r="1116">
          <cell r="A1116">
            <v>0</v>
          </cell>
          <cell r="B1116">
            <v>0</v>
          </cell>
          <cell r="C1116" t="str">
            <v>-</v>
          </cell>
          <cell r="D1116" t="str">
            <v>-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</row>
        <row r="1117">
          <cell r="A1117">
            <v>0</v>
          </cell>
          <cell r="B1117">
            <v>0</v>
          </cell>
          <cell r="C1117" t="str">
            <v>-</v>
          </cell>
          <cell r="D1117" t="str">
            <v>-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</row>
        <row r="1118">
          <cell r="A1118">
            <v>0</v>
          </cell>
          <cell r="B1118">
            <v>0</v>
          </cell>
          <cell r="C1118" t="str">
            <v>-</v>
          </cell>
          <cell r="D1118" t="str">
            <v>-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</row>
        <row r="1119">
          <cell r="A1119">
            <v>0</v>
          </cell>
          <cell r="B1119">
            <v>0</v>
          </cell>
          <cell r="C1119" t="str">
            <v>-</v>
          </cell>
          <cell r="D1119" t="str">
            <v>-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</row>
        <row r="1120">
          <cell r="A1120">
            <v>0</v>
          </cell>
          <cell r="B1120">
            <v>0</v>
          </cell>
          <cell r="C1120" t="str">
            <v>-</v>
          </cell>
          <cell r="D1120" t="str">
            <v>-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</row>
        <row r="1121">
          <cell r="A1121">
            <v>0</v>
          </cell>
          <cell r="B1121">
            <v>0</v>
          </cell>
          <cell r="C1121" t="str">
            <v>-</v>
          </cell>
          <cell r="D1121" t="str">
            <v>-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</row>
        <row r="1122">
          <cell r="A1122">
            <v>0</v>
          </cell>
          <cell r="B1122">
            <v>0</v>
          </cell>
          <cell r="C1122" t="str">
            <v>-</v>
          </cell>
          <cell r="D1122" t="str">
            <v>-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</row>
        <row r="1123">
          <cell r="A1123">
            <v>0</v>
          </cell>
          <cell r="B1123">
            <v>0</v>
          </cell>
          <cell r="C1123" t="str">
            <v>-</v>
          </cell>
          <cell r="D1123" t="str">
            <v>-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</row>
        <row r="1124">
          <cell r="A1124">
            <v>0</v>
          </cell>
          <cell r="B1124">
            <v>0</v>
          </cell>
          <cell r="C1124" t="str">
            <v>-</v>
          </cell>
          <cell r="D1124" t="str">
            <v>-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</row>
        <row r="1125">
          <cell r="A1125">
            <v>0</v>
          </cell>
          <cell r="B1125">
            <v>0</v>
          </cell>
          <cell r="C1125" t="str">
            <v>-</v>
          </cell>
          <cell r="D1125" t="str">
            <v>-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</row>
        <row r="1126">
          <cell r="A1126">
            <v>0</v>
          </cell>
          <cell r="B1126">
            <v>0</v>
          </cell>
          <cell r="C1126" t="str">
            <v>-</v>
          </cell>
          <cell r="D1126" t="str">
            <v>-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</row>
        <row r="1127">
          <cell r="A1127">
            <v>0</v>
          </cell>
          <cell r="B1127">
            <v>0</v>
          </cell>
          <cell r="C1127" t="str">
            <v>-</v>
          </cell>
          <cell r="D1127" t="str">
            <v>-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</row>
        <row r="1128">
          <cell r="A1128">
            <v>0</v>
          </cell>
          <cell r="B1128">
            <v>0</v>
          </cell>
          <cell r="C1128" t="str">
            <v>-</v>
          </cell>
          <cell r="D1128" t="str">
            <v>-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</row>
        <row r="1129">
          <cell r="A1129">
            <v>0</v>
          </cell>
          <cell r="B1129">
            <v>0</v>
          </cell>
          <cell r="C1129" t="str">
            <v>-</v>
          </cell>
          <cell r="D1129" t="str">
            <v>-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</row>
        <row r="1130">
          <cell r="A1130">
            <v>0</v>
          </cell>
          <cell r="B1130">
            <v>0</v>
          </cell>
          <cell r="C1130" t="str">
            <v>-</v>
          </cell>
          <cell r="D1130" t="str">
            <v>-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</row>
        <row r="1131">
          <cell r="A1131">
            <v>0</v>
          </cell>
          <cell r="B1131">
            <v>0</v>
          </cell>
          <cell r="C1131" t="str">
            <v>-</v>
          </cell>
          <cell r="D1131" t="str">
            <v>-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</row>
        <row r="1132">
          <cell r="A1132">
            <v>0</v>
          </cell>
          <cell r="B1132">
            <v>0</v>
          </cell>
          <cell r="C1132" t="str">
            <v>-</v>
          </cell>
          <cell r="D1132" t="str">
            <v>-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</row>
        <row r="1133">
          <cell r="A1133">
            <v>0</v>
          </cell>
          <cell r="B1133">
            <v>0</v>
          </cell>
          <cell r="C1133" t="str">
            <v>-</v>
          </cell>
          <cell r="D1133" t="str">
            <v>-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</row>
        <row r="1134">
          <cell r="A1134">
            <v>0</v>
          </cell>
          <cell r="B1134">
            <v>0</v>
          </cell>
          <cell r="C1134" t="str">
            <v>-</v>
          </cell>
          <cell r="D1134" t="str">
            <v>-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</row>
        <row r="1135">
          <cell r="A1135">
            <v>0</v>
          </cell>
          <cell r="B1135">
            <v>0</v>
          </cell>
          <cell r="C1135" t="str">
            <v>-</v>
          </cell>
          <cell r="D1135" t="str">
            <v>-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</row>
        <row r="1136">
          <cell r="A1136">
            <v>0</v>
          </cell>
          <cell r="B1136">
            <v>0</v>
          </cell>
          <cell r="C1136" t="str">
            <v>-</v>
          </cell>
          <cell r="D1136" t="str">
            <v>-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</row>
        <row r="1137">
          <cell r="A1137">
            <v>0</v>
          </cell>
          <cell r="B1137">
            <v>0</v>
          </cell>
          <cell r="C1137" t="str">
            <v>-</v>
          </cell>
          <cell r="D1137" t="str">
            <v>-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</row>
        <row r="1138">
          <cell r="A1138">
            <v>0</v>
          </cell>
          <cell r="B1138">
            <v>0</v>
          </cell>
          <cell r="C1138" t="str">
            <v>-</v>
          </cell>
          <cell r="D1138" t="str">
            <v>-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</row>
        <row r="1139">
          <cell r="A1139">
            <v>0</v>
          </cell>
          <cell r="B1139">
            <v>0</v>
          </cell>
          <cell r="C1139" t="str">
            <v>-</v>
          </cell>
          <cell r="D1139" t="str">
            <v>-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</row>
        <row r="1140">
          <cell r="A1140">
            <v>0</v>
          </cell>
          <cell r="B1140">
            <v>0</v>
          </cell>
          <cell r="C1140" t="str">
            <v>-</v>
          </cell>
          <cell r="D1140" t="str">
            <v>-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</row>
        <row r="1141">
          <cell r="A1141">
            <v>0</v>
          </cell>
          <cell r="B1141">
            <v>0</v>
          </cell>
          <cell r="C1141" t="str">
            <v>-</v>
          </cell>
          <cell r="D1141" t="str">
            <v>-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</row>
        <row r="1142">
          <cell r="A1142">
            <v>0</v>
          </cell>
          <cell r="B1142">
            <v>0</v>
          </cell>
          <cell r="C1142" t="str">
            <v>-</v>
          </cell>
          <cell r="D1142" t="str">
            <v>-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</row>
        <row r="1143">
          <cell r="A1143">
            <v>0</v>
          </cell>
          <cell r="B1143">
            <v>0</v>
          </cell>
          <cell r="C1143" t="str">
            <v>-</v>
          </cell>
          <cell r="D1143" t="str">
            <v>-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</row>
        <row r="1144">
          <cell r="A1144">
            <v>0</v>
          </cell>
          <cell r="B1144">
            <v>0</v>
          </cell>
          <cell r="C1144" t="str">
            <v>-</v>
          </cell>
          <cell r="D1144" t="str">
            <v>-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</row>
        <row r="1145">
          <cell r="A1145">
            <v>0</v>
          </cell>
          <cell r="B1145">
            <v>0</v>
          </cell>
          <cell r="C1145" t="str">
            <v>-</v>
          </cell>
          <cell r="D1145" t="str">
            <v>-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</row>
        <row r="1146">
          <cell r="A1146">
            <v>0</v>
          </cell>
          <cell r="B1146">
            <v>0</v>
          </cell>
          <cell r="C1146" t="str">
            <v>-</v>
          </cell>
          <cell r="D1146" t="str">
            <v>-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</row>
        <row r="1147">
          <cell r="A1147">
            <v>0</v>
          </cell>
          <cell r="B1147">
            <v>0</v>
          </cell>
          <cell r="C1147" t="str">
            <v>-</v>
          </cell>
          <cell r="D1147" t="str">
            <v>-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</row>
        <row r="1148">
          <cell r="A1148">
            <v>0</v>
          </cell>
          <cell r="B1148">
            <v>0</v>
          </cell>
          <cell r="C1148" t="str">
            <v>-</v>
          </cell>
          <cell r="D1148" t="str">
            <v>-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</row>
        <row r="1149">
          <cell r="A1149">
            <v>0</v>
          </cell>
          <cell r="B1149">
            <v>0</v>
          </cell>
          <cell r="C1149" t="str">
            <v>-</v>
          </cell>
          <cell r="D1149" t="str">
            <v>-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</row>
        <row r="1150">
          <cell r="A1150">
            <v>0</v>
          </cell>
          <cell r="B1150">
            <v>0</v>
          </cell>
          <cell r="C1150" t="str">
            <v>-</v>
          </cell>
          <cell r="D1150" t="str">
            <v>-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</row>
        <row r="1151">
          <cell r="A1151">
            <v>0</v>
          </cell>
          <cell r="B1151">
            <v>0</v>
          </cell>
          <cell r="C1151" t="str">
            <v>-</v>
          </cell>
          <cell r="D1151" t="str">
            <v>-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</row>
        <row r="1152">
          <cell r="A1152">
            <v>0</v>
          </cell>
          <cell r="B1152">
            <v>0</v>
          </cell>
          <cell r="C1152" t="str">
            <v>-</v>
          </cell>
          <cell r="D1152" t="str">
            <v>-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</row>
        <row r="1153">
          <cell r="A1153">
            <v>0</v>
          </cell>
          <cell r="B1153">
            <v>0</v>
          </cell>
          <cell r="C1153" t="str">
            <v>-</v>
          </cell>
          <cell r="D1153" t="str">
            <v>-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</row>
        <row r="1154">
          <cell r="A1154">
            <v>0</v>
          </cell>
          <cell r="B1154">
            <v>0</v>
          </cell>
          <cell r="C1154" t="str">
            <v>-</v>
          </cell>
          <cell r="D1154" t="str">
            <v>-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</row>
        <row r="1155">
          <cell r="A1155">
            <v>0</v>
          </cell>
          <cell r="B1155">
            <v>0</v>
          </cell>
          <cell r="C1155" t="str">
            <v>-</v>
          </cell>
          <cell r="D1155" t="str">
            <v>-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</row>
        <row r="1156">
          <cell r="A1156">
            <v>0</v>
          </cell>
          <cell r="B1156">
            <v>0</v>
          </cell>
          <cell r="C1156" t="str">
            <v>-</v>
          </cell>
          <cell r="D1156" t="str">
            <v>-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</row>
        <row r="1157">
          <cell r="A1157">
            <v>0</v>
          </cell>
          <cell r="B1157">
            <v>0</v>
          </cell>
          <cell r="C1157" t="str">
            <v>-</v>
          </cell>
          <cell r="D1157" t="str">
            <v>-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</row>
        <row r="1158">
          <cell r="A1158">
            <v>0</v>
          </cell>
          <cell r="B1158">
            <v>0</v>
          </cell>
          <cell r="C1158" t="str">
            <v>-</v>
          </cell>
          <cell r="D1158" t="str">
            <v>-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</row>
        <row r="1159">
          <cell r="A1159">
            <v>0</v>
          </cell>
          <cell r="B1159">
            <v>0</v>
          </cell>
          <cell r="C1159" t="str">
            <v>-</v>
          </cell>
          <cell r="D1159" t="str">
            <v>-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</row>
        <row r="1160">
          <cell r="A1160">
            <v>0</v>
          </cell>
          <cell r="B1160">
            <v>0</v>
          </cell>
          <cell r="C1160" t="str">
            <v>-</v>
          </cell>
          <cell r="D1160" t="str">
            <v>-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</row>
        <row r="1161">
          <cell r="A1161">
            <v>0</v>
          </cell>
          <cell r="B1161">
            <v>0</v>
          </cell>
          <cell r="C1161" t="str">
            <v>-</v>
          </cell>
          <cell r="D1161" t="str">
            <v>-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</row>
        <row r="1162">
          <cell r="A1162">
            <v>0</v>
          </cell>
          <cell r="B1162">
            <v>0</v>
          </cell>
          <cell r="C1162" t="str">
            <v>-</v>
          </cell>
          <cell r="D1162" t="str">
            <v>-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</row>
        <row r="1163">
          <cell r="A1163">
            <v>0</v>
          </cell>
          <cell r="B1163">
            <v>0</v>
          </cell>
          <cell r="C1163" t="str">
            <v>-</v>
          </cell>
          <cell r="D1163" t="str">
            <v>-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</row>
        <row r="1164">
          <cell r="A1164">
            <v>0</v>
          </cell>
          <cell r="B1164">
            <v>0</v>
          </cell>
          <cell r="C1164" t="str">
            <v>-</v>
          </cell>
          <cell r="D1164" t="str">
            <v>-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</row>
        <row r="1165">
          <cell r="A1165">
            <v>0</v>
          </cell>
          <cell r="B1165">
            <v>0</v>
          </cell>
          <cell r="C1165" t="str">
            <v>-</v>
          </cell>
          <cell r="D1165" t="str">
            <v>-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</row>
        <row r="1166">
          <cell r="A1166">
            <v>0</v>
          </cell>
          <cell r="B1166">
            <v>0</v>
          </cell>
          <cell r="C1166" t="str">
            <v>-</v>
          </cell>
          <cell r="D1166" t="str">
            <v>-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</row>
        <row r="1167">
          <cell r="A1167">
            <v>0</v>
          </cell>
          <cell r="B1167">
            <v>0</v>
          </cell>
          <cell r="C1167" t="str">
            <v>-</v>
          </cell>
          <cell r="D1167" t="str">
            <v>-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</row>
        <row r="1168">
          <cell r="A1168">
            <v>0</v>
          </cell>
          <cell r="B1168">
            <v>0</v>
          </cell>
          <cell r="C1168" t="str">
            <v>-</v>
          </cell>
          <cell r="D1168" t="str">
            <v>-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</row>
        <row r="1169">
          <cell r="A1169">
            <v>0</v>
          </cell>
          <cell r="B1169">
            <v>0</v>
          </cell>
          <cell r="C1169" t="str">
            <v>-</v>
          </cell>
          <cell r="D1169" t="str">
            <v>-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</row>
        <row r="1170">
          <cell r="A1170">
            <v>0</v>
          </cell>
          <cell r="B1170">
            <v>0</v>
          </cell>
          <cell r="C1170" t="str">
            <v>-</v>
          </cell>
          <cell r="D1170" t="str">
            <v>-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</row>
        <row r="1171">
          <cell r="A1171">
            <v>0</v>
          </cell>
          <cell r="B1171">
            <v>0</v>
          </cell>
          <cell r="C1171" t="str">
            <v>-</v>
          </cell>
          <cell r="D1171" t="str">
            <v>-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</row>
        <row r="1172">
          <cell r="A1172">
            <v>0</v>
          </cell>
          <cell r="B1172">
            <v>0</v>
          </cell>
          <cell r="C1172" t="str">
            <v>-</v>
          </cell>
          <cell r="D1172" t="str">
            <v>-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</row>
        <row r="1173">
          <cell r="A1173">
            <v>0</v>
          </cell>
          <cell r="B1173">
            <v>0</v>
          </cell>
          <cell r="C1173" t="str">
            <v>-</v>
          </cell>
          <cell r="D1173" t="str">
            <v>-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</row>
        <row r="1174">
          <cell r="A1174">
            <v>0</v>
          </cell>
          <cell r="B1174">
            <v>0</v>
          </cell>
          <cell r="C1174" t="str">
            <v>-</v>
          </cell>
          <cell r="D1174" t="str">
            <v>-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</row>
        <row r="1175">
          <cell r="A1175">
            <v>0</v>
          </cell>
          <cell r="B1175">
            <v>0</v>
          </cell>
          <cell r="C1175" t="str">
            <v>-</v>
          </cell>
          <cell r="D1175" t="str">
            <v>-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</row>
        <row r="1176">
          <cell r="A1176">
            <v>0</v>
          </cell>
          <cell r="B1176">
            <v>0</v>
          </cell>
          <cell r="C1176" t="str">
            <v>-</v>
          </cell>
          <cell r="D1176" t="str">
            <v>-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</row>
        <row r="1177">
          <cell r="A1177">
            <v>0</v>
          </cell>
          <cell r="B1177">
            <v>0</v>
          </cell>
          <cell r="C1177" t="str">
            <v>-</v>
          </cell>
          <cell r="D1177" t="str">
            <v>-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</row>
        <row r="1178">
          <cell r="A1178">
            <v>0</v>
          </cell>
          <cell r="B1178">
            <v>0</v>
          </cell>
          <cell r="C1178" t="str">
            <v>-</v>
          </cell>
          <cell r="D1178" t="str">
            <v>-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</row>
        <row r="1179">
          <cell r="A1179">
            <v>0</v>
          </cell>
          <cell r="B1179">
            <v>0</v>
          </cell>
          <cell r="C1179" t="str">
            <v>-</v>
          </cell>
          <cell r="D1179" t="str">
            <v>-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</row>
        <row r="1180">
          <cell r="A1180">
            <v>0</v>
          </cell>
          <cell r="B1180">
            <v>0</v>
          </cell>
          <cell r="C1180" t="str">
            <v>-</v>
          </cell>
          <cell r="D1180" t="str">
            <v>-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</row>
        <row r="1181">
          <cell r="A1181">
            <v>0</v>
          </cell>
          <cell r="B1181">
            <v>0</v>
          </cell>
          <cell r="C1181" t="str">
            <v>-</v>
          </cell>
          <cell r="D1181" t="str">
            <v>-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</row>
        <row r="1182">
          <cell r="A1182">
            <v>0</v>
          </cell>
          <cell r="B1182">
            <v>0</v>
          </cell>
          <cell r="C1182" t="str">
            <v>-</v>
          </cell>
          <cell r="D1182" t="str">
            <v>-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</row>
        <row r="1183">
          <cell r="A1183">
            <v>0</v>
          </cell>
          <cell r="B1183">
            <v>0</v>
          </cell>
          <cell r="C1183" t="str">
            <v>-</v>
          </cell>
          <cell r="D1183" t="str">
            <v>-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</row>
        <row r="1184">
          <cell r="A1184">
            <v>0</v>
          </cell>
          <cell r="B1184">
            <v>0</v>
          </cell>
          <cell r="C1184" t="str">
            <v>-</v>
          </cell>
          <cell r="D1184" t="str">
            <v>-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</row>
        <row r="1185">
          <cell r="A1185">
            <v>0</v>
          </cell>
          <cell r="B1185">
            <v>0</v>
          </cell>
          <cell r="C1185" t="str">
            <v>-</v>
          </cell>
          <cell r="D1185" t="str">
            <v>-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</row>
        <row r="1186">
          <cell r="A1186">
            <v>0</v>
          </cell>
          <cell r="B1186">
            <v>0</v>
          </cell>
          <cell r="C1186" t="str">
            <v>-</v>
          </cell>
          <cell r="D1186" t="str">
            <v>-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</row>
        <row r="1187">
          <cell r="A1187">
            <v>0</v>
          </cell>
          <cell r="B1187">
            <v>0</v>
          </cell>
          <cell r="C1187" t="str">
            <v>-</v>
          </cell>
          <cell r="D1187" t="str">
            <v>-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</row>
        <row r="1188">
          <cell r="A1188">
            <v>0</v>
          </cell>
          <cell r="B1188">
            <v>0</v>
          </cell>
          <cell r="C1188" t="str">
            <v>-</v>
          </cell>
          <cell r="D1188" t="str">
            <v>-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</row>
        <row r="1189">
          <cell r="A1189">
            <v>0</v>
          </cell>
          <cell r="B1189">
            <v>0</v>
          </cell>
          <cell r="C1189" t="str">
            <v>-</v>
          </cell>
          <cell r="D1189" t="str">
            <v>-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</row>
        <row r="1190">
          <cell r="A1190">
            <v>0</v>
          </cell>
          <cell r="B1190">
            <v>0</v>
          </cell>
          <cell r="C1190" t="str">
            <v>-</v>
          </cell>
          <cell r="D1190" t="str">
            <v>-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</row>
        <row r="1191">
          <cell r="A1191">
            <v>0</v>
          </cell>
          <cell r="B1191">
            <v>0</v>
          </cell>
          <cell r="C1191" t="str">
            <v>-</v>
          </cell>
          <cell r="D1191" t="str">
            <v>-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</row>
        <row r="1192">
          <cell r="A1192">
            <v>0</v>
          </cell>
          <cell r="B1192">
            <v>0</v>
          </cell>
          <cell r="C1192" t="str">
            <v>-</v>
          </cell>
          <cell r="D1192" t="str">
            <v>-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</row>
        <row r="1193">
          <cell r="A1193">
            <v>0</v>
          </cell>
          <cell r="B1193">
            <v>0</v>
          </cell>
          <cell r="C1193" t="str">
            <v>-</v>
          </cell>
          <cell r="D1193" t="str">
            <v>-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</row>
        <row r="1194">
          <cell r="A1194">
            <v>0</v>
          </cell>
          <cell r="B1194">
            <v>0</v>
          </cell>
          <cell r="C1194" t="str">
            <v>-</v>
          </cell>
          <cell r="D1194" t="str">
            <v>-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</row>
        <row r="1195">
          <cell r="A1195">
            <v>0</v>
          </cell>
          <cell r="B1195">
            <v>0</v>
          </cell>
          <cell r="C1195" t="str">
            <v>-</v>
          </cell>
          <cell r="D1195" t="str">
            <v>-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</row>
        <row r="1196">
          <cell r="A1196">
            <v>0</v>
          </cell>
          <cell r="B1196">
            <v>0</v>
          </cell>
          <cell r="C1196" t="str">
            <v>-</v>
          </cell>
          <cell r="D1196" t="str">
            <v>-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</row>
        <row r="1197">
          <cell r="A1197">
            <v>0</v>
          </cell>
          <cell r="B1197">
            <v>0</v>
          </cell>
          <cell r="C1197" t="str">
            <v>-</v>
          </cell>
          <cell r="D1197" t="str">
            <v>-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</row>
        <row r="1198">
          <cell r="A1198">
            <v>0</v>
          </cell>
          <cell r="B1198">
            <v>0</v>
          </cell>
          <cell r="C1198" t="str">
            <v>-</v>
          </cell>
          <cell r="D1198" t="str">
            <v>-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</row>
        <row r="1199">
          <cell r="A1199">
            <v>0</v>
          </cell>
          <cell r="B1199">
            <v>0</v>
          </cell>
          <cell r="C1199" t="str">
            <v>-</v>
          </cell>
          <cell r="D1199" t="str">
            <v>-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</row>
        <row r="1200">
          <cell r="A1200">
            <v>0</v>
          </cell>
          <cell r="B1200">
            <v>0</v>
          </cell>
          <cell r="C1200" t="str">
            <v>-</v>
          </cell>
          <cell r="D1200" t="str">
            <v>-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</row>
        <row r="1201">
          <cell r="A1201">
            <v>0</v>
          </cell>
          <cell r="B1201">
            <v>0</v>
          </cell>
          <cell r="C1201" t="str">
            <v>-</v>
          </cell>
          <cell r="D1201" t="str">
            <v>-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</row>
        <row r="1202">
          <cell r="A1202">
            <v>0</v>
          </cell>
          <cell r="B1202">
            <v>0</v>
          </cell>
          <cell r="C1202" t="str">
            <v>-</v>
          </cell>
          <cell r="D1202" t="str">
            <v>-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</row>
        <row r="1203">
          <cell r="A1203">
            <v>0</v>
          </cell>
          <cell r="B1203">
            <v>0</v>
          </cell>
          <cell r="C1203" t="str">
            <v>-</v>
          </cell>
          <cell r="D1203" t="str">
            <v>-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</row>
        <row r="1204">
          <cell r="A1204">
            <v>0</v>
          </cell>
          <cell r="B1204">
            <v>0</v>
          </cell>
          <cell r="C1204" t="str">
            <v>-</v>
          </cell>
          <cell r="D1204" t="str">
            <v>-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</row>
        <row r="1205">
          <cell r="A1205">
            <v>0</v>
          </cell>
          <cell r="B1205">
            <v>0</v>
          </cell>
          <cell r="C1205" t="str">
            <v>-</v>
          </cell>
          <cell r="D1205" t="str">
            <v>-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</row>
        <row r="1206">
          <cell r="A1206">
            <v>0</v>
          </cell>
          <cell r="B1206">
            <v>0</v>
          </cell>
          <cell r="C1206" t="str">
            <v>-</v>
          </cell>
          <cell r="D1206" t="str">
            <v>-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</row>
        <row r="1207">
          <cell r="A1207">
            <v>0</v>
          </cell>
          <cell r="B1207">
            <v>0</v>
          </cell>
          <cell r="C1207" t="str">
            <v>-</v>
          </cell>
          <cell r="D1207" t="str">
            <v>-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</row>
        <row r="1208">
          <cell r="A1208">
            <v>0</v>
          </cell>
          <cell r="B1208">
            <v>0</v>
          </cell>
          <cell r="C1208" t="str">
            <v>-</v>
          </cell>
          <cell r="D1208" t="str">
            <v>-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</row>
        <row r="1209">
          <cell r="A1209">
            <v>0</v>
          </cell>
          <cell r="B1209">
            <v>0</v>
          </cell>
          <cell r="C1209" t="str">
            <v>-</v>
          </cell>
          <cell r="D1209" t="str">
            <v>-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</row>
        <row r="1210">
          <cell r="A1210">
            <v>0</v>
          </cell>
          <cell r="B1210">
            <v>0</v>
          </cell>
          <cell r="C1210" t="str">
            <v>-</v>
          </cell>
          <cell r="D1210" t="str">
            <v>-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</row>
        <row r="1211">
          <cell r="A1211">
            <v>0</v>
          </cell>
          <cell r="B1211">
            <v>0</v>
          </cell>
          <cell r="C1211" t="str">
            <v>-</v>
          </cell>
          <cell r="D1211" t="str">
            <v>-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</row>
        <row r="1212">
          <cell r="A1212">
            <v>0</v>
          </cell>
          <cell r="B1212">
            <v>0</v>
          </cell>
          <cell r="C1212" t="str">
            <v>-</v>
          </cell>
          <cell r="D1212" t="str">
            <v>-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</row>
        <row r="1213">
          <cell r="A1213">
            <v>0</v>
          </cell>
          <cell r="B1213">
            <v>0</v>
          </cell>
          <cell r="C1213" t="str">
            <v>-</v>
          </cell>
          <cell r="D1213" t="str">
            <v>-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</row>
        <row r="1214">
          <cell r="A1214">
            <v>0</v>
          </cell>
          <cell r="B1214">
            <v>0</v>
          </cell>
          <cell r="C1214" t="str">
            <v>-</v>
          </cell>
          <cell r="D1214" t="str">
            <v>-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</row>
        <row r="1215">
          <cell r="A1215">
            <v>0</v>
          </cell>
          <cell r="B1215">
            <v>0</v>
          </cell>
          <cell r="C1215" t="str">
            <v>-</v>
          </cell>
          <cell r="D1215" t="str">
            <v>-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</row>
        <row r="1216">
          <cell r="A1216">
            <v>0</v>
          </cell>
          <cell r="B1216">
            <v>0</v>
          </cell>
          <cell r="C1216" t="str">
            <v>-</v>
          </cell>
          <cell r="D1216" t="str">
            <v>-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</row>
        <row r="1217">
          <cell r="A1217">
            <v>0</v>
          </cell>
          <cell r="B1217">
            <v>0</v>
          </cell>
          <cell r="C1217" t="str">
            <v>-</v>
          </cell>
          <cell r="D1217" t="str">
            <v>-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</row>
        <row r="1218">
          <cell r="A1218">
            <v>0</v>
          </cell>
          <cell r="B1218">
            <v>0</v>
          </cell>
          <cell r="C1218" t="str">
            <v>-</v>
          </cell>
          <cell r="D1218" t="str">
            <v>-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</row>
        <row r="1219">
          <cell r="A1219">
            <v>0</v>
          </cell>
          <cell r="B1219">
            <v>0</v>
          </cell>
          <cell r="C1219" t="str">
            <v>-</v>
          </cell>
          <cell r="D1219" t="str">
            <v>-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</row>
        <row r="1220">
          <cell r="A1220">
            <v>0</v>
          </cell>
          <cell r="B1220">
            <v>0</v>
          </cell>
          <cell r="C1220" t="str">
            <v>-</v>
          </cell>
          <cell r="D1220" t="str">
            <v>-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</row>
        <row r="1221">
          <cell r="A1221">
            <v>0</v>
          </cell>
          <cell r="B1221">
            <v>0</v>
          </cell>
          <cell r="C1221" t="str">
            <v>-</v>
          </cell>
          <cell r="D1221" t="str">
            <v>-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</row>
        <row r="1222">
          <cell r="A1222">
            <v>0</v>
          </cell>
          <cell r="B1222">
            <v>0</v>
          </cell>
          <cell r="C1222" t="str">
            <v>-</v>
          </cell>
          <cell r="D1222" t="str">
            <v>-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</row>
        <row r="1223">
          <cell r="A1223">
            <v>0</v>
          </cell>
          <cell r="B1223">
            <v>0</v>
          </cell>
          <cell r="C1223" t="str">
            <v>-</v>
          </cell>
          <cell r="D1223" t="str">
            <v>-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</row>
        <row r="1224">
          <cell r="A1224">
            <v>0</v>
          </cell>
          <cell r="B1224">
            <v>0</v>
          </cell>
          <cell r="C1224" t="str">
            <v>-</v>
          </cell>
          <cell r="D1224" t="str">
            <v>-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</row>
        <row r="1225">
          <cell r="A1225">
            <v>0</v>
          </cell>
          <cell r="B1225">
            <v>0</v>
          </cell>
          <cell r="C1225" t="str">
            <v>-</v>
          </cell>
          <cell r="D1225" t="str">
            <v>-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</row>
        <row r="1226">
          <cell r="A1226">
            <v>0</v>
          </cell>
          <cell r="B1226">
            <v>0</v>
          </cell>
          <cell r="C1226" t="str">
            <v>-</v>
          </cell>
          <cell r="D1226" t="str">
            <v>-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</row>
        <row r="1227">
          <cell r="A1227">
            <v>0</v>
          </cell>
          <cell r="B1227">
            <v>0</v>
          </cell>
          <cell r="C1227" t="str">
            <v>-</v>
          </cell>
          <cell r="D1227" t="str">
            <v>-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</row>
        <row r="1228">
          <cell r="A1228">
            <v>0</v>
          </cell>
          <cell r="B1228">
            <v>0</v>
          </cell>
          <cell r="C1228" t="str">
            <v>-</v>
          </cell>
          <cell r="D1228" t="str">
            <v>-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</row>
        <row r="1229">
          <cell r="A1229">
            <v>0</v>
          </cell>
          <cell r="B1229">
            <v>0</v>
          </cell>
          <cell r="C1229" t="str">
            <v>-</v>
          </cell>
          <cell r="D1229" t="str">
            <v>-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</row>
        <row r="1230">
          <cell r="A1230">
            <v>0</v>
          </cell>
          <cell r="B1230">
            <v>0</v>
          </cell>
          <cell r="C1230" t="str">
            <v>-</v>
          </cell>
          <cell r="D1230" t="str">
            <v>-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</row>
        <row r="1231">
          <cell r="A1231">
            <v>0</v>
          </cell>
          <cell r="B1231">
            <v>0</v>
          </cell>
          <cell r="C1231" t="str">
            <v>-</v>
          </cell>
          <cell r="D1231" t="str">
            <v>-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</row>
        <row r="1232">
          <cell r="A1232">
            <v>0</v>
          </cell>
          <cell r="B1232">
            <v>0</v>
          </cell>
          <cell r="C1232" t="str">
            <v>-</v>
          </cell>
          <cell r="D1232" t="str">
            <v>-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</row>
        <row r="1233">
          <cell r="A1233">
            <v>0</v>
          </cell>
          <cell r="B1233">
            <v>0</v>
          </cell>
          <cell r="C1233" t="str">
            <v>-</v>
          </cell>
          <cell r="D1233" t="str">
            <v>-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</row>
        <row r="1234">
          <cell r="A1234">
            <v>0</v>
          </cell>
          <cell r="B1234">
            <v>0</v>
          </cell>
          <cell r="C1234" t="str">
            <v>-</v>
          </cell>
          <cell r="D1234" t="str">
            <v>-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</row>
        <row r="1235">
          <cell r="A1235">
            <v>0</v>
          </cell>
          <cell r="B1235">
            <v>0</v>
          </cell>
          <cell r="C1235" t="str">
            <v>-</v>
          </cell>
          <cell r="D1235" t="str">
            <v>-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</row>
        <row r="1236">
          <cell r="A1236">
            <v>0</v>
          </cell>
          <cell r="B1236">
            <v>0</v>
          </cell>
          <cell r="C1236" t="str">
            <v>-</v>
          </cell>
          <cell r="D1236" t="str">
            <v>-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</row>
        <row r="1237">
          <cell r="A1237">
            <v>0</v>
          </cell>
          <cell r="B1237">
            <v>0</v>
          </cell>
          <cell r="C1237" t="str">
            <v>-</v>
          </cell>
          <cell r="D1237" t="str">
            <v>-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</row>
        <row r="1238">
          <cell r="A1238">
            <v>0</v>
          </cell>
          <cell r="B1238">
            <v>0</v>
          </cell>
          <cell r="C1238" t="str">
            <v>-</v>
          </cell>
          <cell r="D1238" t="str">
            <v>-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</row>
        <row r="1239">
          <cell r="A1239">
            <v>0</v>
          </cell>
          <cell r="B1239">
            <v>0</v>
          </cell>
          <cell r="C1239" t="str">
            <v>-</v>
          </cell>
          <cell r="D1239" t="str">
            <v>-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</row>
        <row r="1240">
          <cell r="A1240">
            <v>0</v>
          </cell>
          <cell r="B1240">
            <v>0</v>
          </cell>
          <cell r="C1240" t="str">
            <v>-</v>
          </cell>
          <cell r="D1240" t="str">
            <v>-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</row>
        <row r="1241">
          <cell r="A1241">
            <v>0</v>
          </cell>
          <cell r="B1241">
            <v>0</v>
          </cell>
          <cell r="C1241" t="str">
            <v>-</v>
          </cell>
          <cell r="D1241" t="str">
            <v>-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</row>
        <row r="1242">
          <cell r="A1242">
            <v>0</v>
          </cell>
          <cell r="B1242">
            <v>0</v>
          </cell>
          <cell r="C1242" t="str">
            <v>-</v>
          </cell>
          <cell r="D1242" t="str">
            <v>-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</row>
        <row r="1243">
          <cell r="A1243">
            <v>0</v>
          </cell>
          <cell r="B1243">
            <v>0</v>
          </cell>
          <cell r="C1243" t="str">
            <v>-</v>
          </cell>
          <cell r="D1243" t="str">
            <v>-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</row>
        <row r="1244">
          <cell r="A1244">
            <v>0</v>
          </cell>
          <cell r="B1244">
            <v>0</v>
          </cell>
          <cell r="C1244" t="str">
            <v>-</v>
          </cell>
          <cell r="D1244" t="str">
            <v>-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</row>
        <row r="1245">
          <cell r="A1245">
            <v>0</v>
          </cell>
          <cell r="B1245">
            <v>0</v>
          </cell>
          <cell r="C1245" t="str">
            <v>-</v>
          </cell>
          <cell r="D1245" t="str">
            <v>-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</row>
        <row r="1246">
          <cell r="A1246">
            <v>0</v>
          </cell>
          <cell r="B1246">
            <v>0</v>
          </cell>
          <cell r="C1246" t="str">
            <v>-</v>
          </cell>
          <cell r="D1246" t="str">
            <v>-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</row>
        <row r="1247">
          <cell r="A1247">
            <v>0</v>
          </cell>
          <cell r="B1247">
            <v>0</v>
          </cell>
          <cell r="C1247" t="str">
            <v>-</v>
          </cell>
          <cell r="D1247" t="str">
            <v>-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</row>
        <row r="1248">
          <cell r="A1248">
            <v>0</v>
          </cell>
          <cell r="B1248">
            <v>0</v>
          </cell>
          <cell r="C1248" t="str">
            <v>-</v>
          </cell>
          <cell r="D1248" t="str">
            <v>-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</row>
        <row r="1249">
          <cell r="A1249">
            <v>0</v>
          </cell>
          <cell r="B1249">
            <v>0</v>
          </cell>
          <cell r="C1249" t="str">
            <v>-</v>
          </cell>
          <cell r="D1249" t="str">
            <v>-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</row>
        <row r="1250">
          <cell r="A1250">
            <v>0</v>
          </cell>
          <cell r="B1250">
            <v>0</v>
          </cell>
          <cell r="C1250" t="str">
            <v>-</v>
          </cell>
          <cell r="D1250" t="str">
            <v>-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</row>
        <row r="1251">
          <cell r="A1251">
            <v>0</v>
          </cell>
          <cell r="B1251">
            <v>0</v>
          </cell>
          <cell r="C1251" t="str">
            <v>-</v>
          </cell>
          <cell r="D1251" t="str">
            <v>-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</row>
        <row r="1252">
          <cell r="A1252">
            <v>0</v>
          </cell>
          <cell r="B1252">
            <v>0</v>
          </cell>
          <cell r="C1252" t="str">
            <v>-</v>
          </cell>
          <cell r="D1252" t="str">
            <v>-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</row>
        <row r="1253">
          <cell r="A1253">
            <v>0</v>
          </cell>
          <cell r="B1253">
            <v>0</v>
          </cell>
          <cell r="C1253" t="str">
            <v>-</v>
          </cell>
          <cell r="D1253" t="str">
            <v>-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</row>
        <row r="1254">
          <cell r="A1254">
            <v>0</v>
          </cell>
          <cell r="B1254">
            <v>0</v>
          </cell>
          <cell r="C1254" t="str">
            <v>-</v>
          </cell>
          <cell r="D1254" t="str">
            <v>-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</row>
        <row r="1255">
          <cell r="A1255">
            <v>0</v>
          </cell>
          <cell r="B1255">
            <v>0</v>
          </cell>
          <cell r="C1255" t="str">
            <v>-</v>
          </cell>
          <cell r="D1255" t="str">
            <v>-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</row>
        <row r="1256">
          <cell r="A1256">
            <v>0</v>
          </cell>
          <cell r="B1256">
            <v>0</v>
          </cell>
          <cell r="C1256" t="str">
            <v>-</v>
          </cell>
          <cell r="D1256" t="str">
            <v>-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</row>
        <row r="1257">
          <cell r="A1257">
            <v>0</v>
          </cell>
          <cell r="B1257">
            <v>0</v>
          </cell>
          <cell r="C1257" t="str">
            <v>-</v>
          </cell>
          <cell r="D1257" t="str">
            <v>-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</row>
        <row r="1258">
          <cell r="A1258">
            <v>0</v>
          </cell>
          <cell r="B1258">
            <v>0</v>
          </cell>
          <cell r="C1258" t="str">
            <v>-</v>
          </cell>
          <cell r="D1258" t="str">
            <v>-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</row>
        <row r="1259">
          <cell r="A1259">
            <v>0</v>
          </cell>
          <cell r="B1259">
            <v>0</v>
          </cell>
          <cell r="C1259" t="str">
            <v>-</v>
          </cell>
          <cell r="D1259" t="str">
            <v>-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</row>
        <row r="1260">
          <cell r="A1260">
            <v>0</v>
          </cell>
          <cell r="B1260">
            <v>0</v>
          </cell>
          <cell r="C1260" t="str">
            <v>-</v>
          </cell>
          <cell r="D1260" t="str">
            <v>-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</row>
        <row r="1261">
          <cell r="A1261">
            <v>0</v>
          </cell>
          <cell r="B1261">
            <v>0</v>
          </cell>
          <cell r="C1261" t="str">
            <v>-</v>
          </cell>
          <cell r="D1261" t="str">
            <v>-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</row>
        <row r="1262">
          <cell r="A1262">
            <v>0</v>
          </cell>
          <cell r="B1262">
            <v>0</v>
          </cell>
          <cell r="C1262" t="str">
            <v>-</v>
          </cell>
          <cell r="D1262" t="str">
            <v>-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</row>
        <row r="1263">
          <cell r="A1263">
            <v>0</v>
          </cell>
          <cell r="B1263">
            <v>0</v>
          </cell>
          <cell r="C1263" t="str">
            <v>-</v>
          </cell>
          <cell r="D1263" t="str">
            <v>-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</row>
        <row r="1264">
          <cell r="A1264">
            <v>0</v>
          </cell>
          <cell r="B1264">
            <v>0</v>
          </cell>
          <cell r="C1264" t="str">
            <v>-</v>
          </cell>
          <cell r="D1264" t="str">
            <v>-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</row>
        <row r="1265">
          <cell r="A1265">
            <v>0</v>
          </cell>
          <cell r="B1265">
            <v>0</v>
          </cell>
          <cell r="C1265" t="str">
            <v>-</v>
          </cell>
          <cell r="D1265" t="str">
            <v>-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</row>
        <row r="1266">
          <cell r="A1266">
            <v>0</v>
          </cell>
          <cell r="B1266">
            <v>0</v>
          </cell>
          <cell r="C1266" t="str">
            <v>-</v>
          </cell>
          <cell r="D1266" t="str">
            <v>-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</row>
        <row r="1267">
          <cell r="A1267">
            <v>0</v>
          </cell>
          <cell r="B1267">
            <v>0</v>
          </cell>
          <cell r="C1267" t="str">
            <v>-</v>
          </cell>
          <cell r="D1267" t="str">
            <v>-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</row>
        <row r="1268">
          <cell r="A1268">
            <v>0</v>
          </cell>
          <cell r="B1268">
            <v>0</v>
          </cell>
          <cell r="C1268" t="str">
            <v>-</v>
          </cell>
          <cell r="D1268" t="str">
            <v>-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</row>
        <row r="1269">
          <cell r="A1269">
            <v>0</v>
          </cell>
          <cell r="B1269">
            <v>0</v>
          </cell>
          <cell r="C1269" t="str">
            <v>-</v>
          </cell>
          <cell r="D1269" t="str">
            <v>-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</row>
        <row r="1270">
          <cell r="A1270">
            <v>0</v>
          </cell>
          <cell r="B1270">
            <v>0</v>
          </cell>
          <cell r="C1270" t="str">
            <v>-</v>
          </cell>
          <cell r="D1270" t="str">
            <v>-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</row>
        <row r="1271">
          <cell r="A1271">
            <v>0</v>
          </cell>
          <cell r="B1271">
            <v>0</v>
          </cell>
          <cell r="C1271" t="str">
            <v>-</v>
          </cell>
          <cell r="D1271" t="str">
            <v>-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</row>
        <row r="1272">
          <cell r="A1272">
            <v>0</v>
          </cell>
          <cell r="B1272">
            <v>0</v>
          </cell>
          <cell r="C1272" t="str">
            <v>-</v>
          </cell>
          <cell r="D1272" t="str">
            <v>-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</row>
        <row r="1273">
          <cell r="A1273">
            <v>0</v>
          </cell>
          <cell r="B1273">
            <v>0</v>
          </cell>
          <cell r="C1273" t="str">
            <v>-</v>
          </cell>
          <cell r="D1273" t="str">
            <v>-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</row>
        <row r="1274">
          <cell r="A1274">
            <v>0</v>
          </cell>
          <cell r="B1274">
            <v>0</v>
          </cell>
          <cell r="C1274" t="str">
            <v>-</v>
          </cell>
          <cell r="D1274" t="str">
            <v>-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</row>
        <row r="1275">
          <cell r="A1275">
            <v>0</v>
          </cell>
          <cell r="B1275">
            <v>0</v>
          </cell>
          <cell r="C1275" t="str">
            <v>-</v>
          </cell>
          <cell r="D1275" t="str">
            <v>-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</row>
        <row r="1276">
          <cell r="A1276">
            <v>0</v>
          </cell>
          <cell r="B1276">
            <v>0</v>
          </cell>
          <cell r="C1276" t="str">
            <v>-</v>
          </cell>
          <cell r="D1276" t="str">
            <v>-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</row>
        <row r="1277">
          <cell r="A1277">
            <v>0</v>
          </cell>
          <cell r="B1277">
            <v>0</v>
          </cell>
          <cell r="C1277" t="str">
            <v>-</v>
          </cell>
          <cell r="D1277" t="str">
            <v>-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</row>
        <row r="1278">
          <cell r="A1278">
            <v>0</v>
          </cell>
          <cell r="B1278">
            <v>0</v>
          </cell>
          <cell r="C1278" t="str">
            <v>-</v>
          </cell>
          <cell r="D1278" t="str">
            <v>-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</row>
        <row r="1279">
          <cell r="A1279">
            <v>0</v>
          </cell>
          <cell r="B1279">
            <v>0</v>
          </cell>
          <cell r="C1279" t="str">
            <v>-</v>
          </cell>
          <cell r="D1279" t="str">
            <v>-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</row>
        <row r="1280">
          <cell r="A1280">
            <v>0</v>
          </cell>
          <cell r="B1280">
            <v>0</v>
          </cell>
          <cell r="C1280" t="str">
            <v>-</v>
          </cell>
          <cell r="D1280" t="str">
            <v>-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</row>
        <row r="1281">
          <cell r="A1281">
            <v>0</v>
          </cell>
          <cell r="B1281">
            <v>0</v>
          </cell>
          <cell r="C1281" t="str">
            <v>-</v>
          </cell>
          <cell r="D1281" t="str">
            <v>-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</row>
        <row r="1282">
          <cell r="A1282">
            <v>0</v>
          </cell>
          <cell r="B1282">
            <v>0</v>
          </cell>
          <cell r="C1282" t="str">
            <v>-</v>
          </cell>
          <cell r="D1282" t="str">
            <v>-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</row>
        <row r="1283">
          <cell r="A1283">
            <v>0</v>
          </cell>
          <cell r="B1283">
            <v>0</v>
          </cell>
          <cell r="C1283" t="str">
            <v>-</v>
          </cell>
          <cell r="D1283" t="str">
            <v>-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</row>
        <row r="1284">
          <cell r="A1284">
            <v>0</v>
          </cell>
          <cell r="B1284">
            <v>0</v>
          </cell>
          <cell r="C1284" t="str">
            <v>-</v>
          </cell>
          <cell r="D1284" t="str">
            <v>-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</row>
        <row r="1285">
          <cell r="A1285">
            <v>0</v>
          </cell>
          <cell r="B1285">
            <v>0</v>
          </cell>
          <cell r="C1285" t="str">
            <v>-</v>
          </cell>
          <cell r="D1285" t="str">
            <v>-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</row>
        <row r="1286">
          <cell r="A1286">
            <v>0</v>
          </cell>
          <cell r="B1286">
            <v>0</v>
          </cell>
          <cell r="C1286" t="str">
            <v>-</v>
          </cell>
          <cell r="D1286" t="str">
            <v>-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</row>
        <row r="1287">
          <cell r="A1287">
            <v>0</v>
          </cell>
          <cell r="B1287">
            <v>0</v>
          </cell>
          <cell r="C1287" t="str">
            <v>-</v>
          </cell>
          <cell r="D1287" t="str">
            <v>-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</row>
        <row r="1288">
          <cell r="A1288">
            <v>0</v>
          </cell>
          <cell r="B1288">
            <v>0</v>
          </cell>
          <cell r="C1288" t="str">
            <v>-</v>
          </cell>
          <cell r="D1288" t="str">
            <v>-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</row>
        <row r="1289">
          <cell r="A1289">
            <v>0</v>
          </cell>
          <cell r="B1289">
            <v>0</v>
          </cell>
          <cell r="C1289" t="str">
            <v>-</v>
          </cell>
          <cell r="D1289" t="str">
            <v>-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</row>
        <row r="1290">
          <cell r="A1290">
            <v>0</v>
          </cell>
          <cell r="B1290">
            <v>0</v>
          </cell>
          <cell r="C1290" t="str">
            <v>-</v>
          </cell>
          <cell r="D1290" t="str">
            <v>-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</row>
        <row r="1291">
          <cell r="A1291">
            <v>0</v>
          </cell>
          <cell r="B1291">
            <v>0</v>
          </cell>
          <cell r="C1291" t="str">
            <v>-</v>
          </cell>
          <cell r="D1291" t="str">
            <v>-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</row>
        <row r="1292">
          <cell r="A1292">
            <v>0</v>
          </cell>
          <cell r="B1292">
            <v>0</v>
          </cell>
          <cell r="C1292" t="str">
            <v>-</v>
          </cell>
          <cell r="D1292" t="str">
            <v>-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</row>
        <row r="1293">
          <cell r="A1293">
            <v>0</v>
          </cell>
          <cell r="B1293">
            <v>0</v>
          </cell>
          <cell r="C1293" t="str">
            <v>-</v>
          </cell>
          <cell r="D1293" t="str">
            <v>-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</row>
        <row r="1294">
          <cell r="A1294">
            <v>0</v>
          </cell>
          <cell r="B1294">
            <v>0</v>
          </cell>
          <cell r="C1294" t="str">
            <v>-</v>
          </cell>
          <cell r="D1294" t="str">
            <v>-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</row>
        <row r="1295">
          <cell r="A1295">
            <v>0</v>
          </cell>
          <cell r="B1295">
            <v>0</v>
          </cell>
          <cell r="C1295" t="str">
            <v>-</v>
          </cell>
          <cell r="D1295" t="str">
            <v>-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</row>
        <row r="1296">
          <cell r="A1296">
            <v>0</v>
          </cell>
          <cell r="B1296">
            <v>0</v>
          </cell>
          <cell r="C1296" t="str">
            <v>-</v>
          </cell>
          <cell r="D1296" t="str">
            <v>-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</row>
        <row r="1297">
          <cell r="A1297">
            <v>0</v>
          </cell>
          <cell r="B1297">
            <v>0</v>
          </cell>
          <cell r="C1297" t="str">
            <v>-</v>
          </cell>
          <cell r="D1297" t="str">
            <v>-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</row>
        <row r="1298">
          <cell r="A1298">
            <v>0</v>
          </cell>
          <cell r="B1298">
            <v>0</v>
          </cell>
          <cell r="C1298" t="str">
            <v>-</v>
          </cell>
          <cell r="D1298" t="str">
            <v>-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</row>
        <row r="1299">
          <cell r="A1299">
            <v>0</v>
          </cell>
          <cell r="B1299">
            <v>0</v>
          </cell>
          <cell r="C1299" t="str">
            <v>-</v>
          </cell>
          <cell r="D1299" t="str">
            <v>-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</row>
        <row r="1300">
          <cell r="A1300">
            <v>0</v>
          </cell>
          <cell r="B1300">
            <v>0</v>
          </cell>
          <cell r="C1300" t="str">
            <v>-</v>
          </cell>
          <cell r="D1300" t="str">
            <v>-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</row>
        <row r="1301">
          <cell r="A1301">
            <v>0</v>
          </cell>
          <cell r="B1301">
            <v>0</v>
          </cell>
          <cell r="C1301" t="str">
            <v>-</v>
          </cell>
          <cell r="D1301" t="str">
            <v>-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</row>
        <row r="1302">
          <cell r="A1302">
            <v>0</v>
          </cell>
          <cell r="B1302">
            <v>0</v>
          </cell>
          <cell r="C1302" t="str">
            <v>-</v>
          </cell>
          <cell r="D1302" t="str">
            <v>-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</row>
        <row r="1303">
          <cell r="A1303">
            <v>0</v>
          </cell>
          <cell r="B1303">
            <v>0</v>
          </cell>
          <cell r="C1303" t="str">
            <v>-</v>
          </cell>
          <cell r="D1303" t="str">
            <v>-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</row>
        <row r="1304">
          <cell r="A1304">
            <v>0</v>
          </cell>
          <cell r="B1304">
            <v>0</v>
          </cell>
          <cell r="C1304" t="str">
            <v>-</v>
          </cell>
          <cell r="D1304" t="str">
            <v>-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</row>
        <row r="1305">
          <cell r="A1305">
            <v>0</v>
          </cell>
          <cell r="B1305">
            <v>0</v>
          </cell>
          <cell r="C1305" t="str">
            <v>-</v>
          </cell>
          <cell r="D1305" t="str">
            <v>-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</row>
        <row r="1306">
          <cell r="A1306">
            <v>0</v>
          </cell>
          <cell r="B1306">
            <v>0</v>
          </cell>
          <cell r="C1306" t="str">
            <v>-</v>
          </cell>
          <cell r="D1306" t="str">
            <v>-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</row>
        <row r="1307">
          <cell r="A1307">
            <v>0</v>
          </cell>
          <cell r="B1307">
            <v>0</v>
          </cell>
          <cell r="C1307" t="str">
            <v>-</v>
          </cell>
          <cell r="D1307" t="str">
            <v>-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</row>
        <row r="1308">
          <cell r="A1308">
            <v>0</v>
          </cell>
          <cell r="B1308">
            <v>0</v>
          </cell>
          <cell r="C1308" t="str">
            <v>-</v>
          </cell>
          <cell r="D1308" t="str">
            <v>-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</row>
        <row r="1309">
          <cell r="A1309">
            <v>0</v>
          </cell>
          <cell r="B1309">
            <v>0</v>
          </cell>
          <cell r="C1309" t="str">
            <v>-</v>
          </cell>
          <cell r="D1309" t="str">
            <v>-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</row>
        <row r="1310">
          <cell r="A1310">
            <v>0</v>
          </cell>
          <cell r="B1310">
            <v>0</v>
          </cell>
          <cell r="C1310" t="str">
            <v>-</v>
          </cell>
          <cell r="D1310" t="str">
            <v>-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</row>
        <row r="1311">
          <cell r="A1311">
            <v>0</v>
          </cell>
          <cell r="B1311">
            <v>0</v>
          </cell>
          <cell r="C1311" t="str">
            <v>-</v>
          </cell>
          <cell r="D1311" t="str">
            <v>-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</row>
        <row r="1312">
          <cell r="A1312">
            <v>0</v>
          </cell>
          <cell r="B1312">
            <v>0</v>
          </cell>
          <cell r="C1312" t="str">
            <v>-</v>
          </cell>
          <cell r="D1312" t="str">
            <v>-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</row>
        <row r="1313">
          <cell r="A1313">
            <v>0</v>
          </cell>
          <cell r="B1313">
            <v>0</v>
          </cell>
          <cell r="C1313" t="str">
            <v>-</v>
          </cell>
          <cell r="D1313" t="str">
            <v>-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</row>
        <row r="1314">
          <cell r="A1314">
            <v>0</v>
          </cell>
          <cell r="B1314">
            <v>0</v>
          </cell>
          <cell r="C1314" t="str">
            <v>-</v>
          </cell>
          <cell r="D1314" t="str">
            <v>-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</row>
        <row r="1315">
          <cell r="A1315">
            <v>0</v>
          </cell>
          <cell r="B1315">
            <v>0</v>
          </cell>
          <cell r="C1315" t="str">
            <v>-</v>
          </cell>
          <cell r="D1315" t="str">
            <v>-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</row>
        <row r="1316">
          <cell r="A1316">
            <v>0</v>
          </cell>
          <cell r="B1316">
            <v>0</v>
          </cell>
          <cell r="C1316" t="str">
            <v>-</v>
          </cell>
          <cell r="D1316" t="str">
            <v>-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</row>
        <row r="1317">
          <cell r="A1317">
            <v>0</v>
          </cell>
          <cell r="B1317">
            <v>0</v>
          </cell>
          <cell r="C1317" t="str">
            <v>-</v>
          </cell>
          <cell r="D1317" t="str">
            <v>-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</row>
        <row r="1318">
          <cell r="A1318">
            <v>0</v>
          </cell>
          <cell r="B1318">
            <v>0</v>
          </cell>
          <cell r="C1318" t="str">
            <v>-</v>
          </cell>
          <cell r="D1318" t="str">
            <v>-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</row>
        <row r="1319">
          <cell r="A1319">
            <v>0</v>
          </cell>
          <cell r="B1319">
            <v>0</v>
          </cell>
          <cell r="C1319" t="str">
            <v>-</v>
          </cell>
          <cell r="D1319" t="str">
            <v>-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</row>
        <row r="1320">
          <cell r="A1320">
            <v>0</v>
          </cell>
          <cell r="B1320">
            <v>0</v>
          </cell>
          <cell r="C1320" t="str">
            <v>-</v>
          </cell>
          <cell r="D1320" t="str">
            <v>-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</row>
        <row r="1321">
          <cell r="A1321">
            <v>0</v>
          </cell>
          <cell r="B1321">
            <v>0</v>
          </cell>
          <cell r="C1321" t="str">
            <v>-</v>
          </cell>
          <cell r="D1321" t="str">
            <v>-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</row>
        <row r="1322">
          <cell r="A1322">
            <v>0</v>
          </cell>
          <cell r="B1322">
            <v>0</v>
          </cell>
          <cell r="C1322" t="str">
            <v>-</v>
          </cell>
          <cell r="D1322" t="str">
            <v>-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</row>
        <row r="1323">
          <cell r="A1323">
            <v>0</v>
          </cell>
          <cell r="B1323">
            <v>0</v>
          </cell>
          <cell r="C1323" t="str">
            <v>-</v>
          </cell>
          <cell r="D1323" t="str">
            <v>-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</row>
        <row r="1324">
          <cell r="A1324">
            <v>0</v>
          </cell>
          <cell r="B1324">
            <v>0</v>
          </cell>
          <cell r="C1324" t="str">
            <v>-</v>
          </cell>
          <cell r="D1324" t="str">
            <v>-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</row>
        <row r="1325">
          <cell r="A1325">
            <v>0</v>
          </cell>
          <cell r="B1325">
            <v>0</v>
          </cell>
          <cell r="C1325" t="str">
            <v>-</v>
          </cell>
          <cell r="D1325" t="str">
            <v>-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</row>
        <row r="1326">
          <cell r="A1326">
            <v>0</v>
          </cell>
          <cell r="B1326">
            <v>0</v>
          </cell>
          <cell r="C1326" t="str">
            <v>-</v>
          </cell>
          <cell r="D1326" t="str">
            <v>-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</row>
        <row r="1327">
          <cell r="A1327">
            <v>0</v>
          </cell>
          <cell r="B1327">
            <v>0</v>
          </cell>
          <cell r="C1327" t="str">
            <v>-</v>
          </cell>
          <cell r="D1327" t="str">
            <v>-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</row>
        <row r="1328">
          <cell r="A1328">
            <v>0</v>
          </cell>
          <cell r="B1328">
            <v>0</v>
          </cell>
          <cell r="C1328" t="str">
            <v>-</v>
          </cell>
          <cell r="D1328" t="str">
            <v>-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</row>
        <row r="1329">
          <cell r="A1329">
            <v>0</v>
          </cell>
          <cell r="B1329">
            <v>0</v>
          </cell>
          <cell r="C1329" t="str">
            <v>-</v>
          </cell>
          <cell r="D1329" t="str">
            <v>-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</row>
        <row r="1330">
          <cell r="A1330">
            <v>0</v>
          </cell>
          <cell r="B1330">
            <v>0</v>
          </cell>
          <cell r="C1330" t="str">
            <v>-</v>
          </cell>
          <cell r="D1330" t="str">
            <v>-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</row>
        <row r="1331">
          <cell r="A1331">
            <v>0</v>
          </cell>
          <cell r="B1331">
            <v>0</v>
          </cell>
          <cell r="C1331" t="str">
            <v>-</v>
          </cell>
          <cell r="D1331" t="str">
            <v>-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</row>
        <row r="1332">
          <cell r="A1332">
            <v>0</v>
          </cell>
          <cell r="B1332">
            <v>0</v>
          </cell>
          <cell r="C1332" t="str">
            <v>-</v>
          </cell>
          <cell r="D1332" t="str">
            <v>-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</row>
        <row r="1333">
          <cell r="A1333">
            <v>0</v>
          </cell>
          <cell r="B1333">
            <v>0</v>
          </cell>
          <cell r="C1333" t="str">
            <v>-</v>
          </cell>
          <cell r="D1333" t="str">
            <v>-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</row>
        <row r="1334">
          <cell r="A1334">
            <v>0</v>
          </cell>
          <cell r="B1334">
            <v>0</v>
          </cell>
          <cell r="C1334" t="str">
            <v>-</v>
          </cell>
          <cell r="D1334" t="str">
            <v>-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</row>
        <row r="1335">
          <cell r="A1335">
            <v>0</v>
          </cell>
          <cell r="B1335">
            <v>0</v>
          </cell>
          <cell r="C1335" t="str">
            <v>-</v>
          </cell>
          <cell r="D1335" t="str">
            <v>-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</row>
        <row r="1336">
          <cell r="A1336">
            <v>0</v>
          </cell>
          <cell r="B1336">
            <v>0</v>
          </cell>
          <cell r="C1336" t="str">
            <v>-</v>
          </cell>
          <cell r="D1336" t="str">
            <v>-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فاصيل"/>
      <sheetName val="اكواد العملاء"/>
      <sheetName val="ارصدة"/>
      <sheetName val="كشوف حسابات العملاء"/>
      <sheetName val="ملخص المبيعات"/>
      <sheetName val="ملخص التكاليف"/>
      <sheetName val="ملخص الأرباح"/>
      <sheetName val="ملخص المبيعات - الفندق"/>
      <sheetName val="ملخص المبيعات - تاريخ الدخول"/>
      <sheetName val="سندات الإسكان"/>
      <sheetName val="ارصدة العملاء"/>
      <sheetName val="ارصدة العملاء (2)"/>
      <sheetName val="ارصدة العملاء (3)"/>
      <sheetName val="Sheet2"/>
    </sheetNames>
    <sheetDataSet>
      <sheetData sheetId="0" refreshError="1"/>
      <sheetData sheetId="1">
        <row r="5">
          <cell r="B5">
            <v>8</v>
          </cell>
          <cell r="C5" t="str">
            <v>اونكس تورز</v>
          </cell>
        </row>
        <row r="6">
          <cell r="B6">
            <v>9</v>
          </cell>
          <cell r="C6" t="str">
            <v>الشريف تورز</v>
          </cell>
        </row>
        <row r="7">
          <cell r="B7">
            <v>31</v>
          </cell>
          <cell r="C7" t="str">
            <v>حور محب</v>
          </cell>
        </row>
        <row r="8">
          <cell r="B8">
            <v>34</v>
          </cell>
          <cell r="C8" t="str">
            <v>مصطفى نصار - جود ايرث</v>
          </cell>
        </row>
        <row r="9">
          <cell r="B9">
            <v>35</v>
          </cell>
          <cell r="C9" t="str">
            <v>الجعفرية اسوان</v>
          </cell>
        </row>
        <row r="10">
          <cell r="B10">
            <v>39</v>
          </cell>
          <cell r="C10" t="str">
            <v>الحاج علي بيومي</v>
          </cell>
        </row>
        <row r="11">
          <cell r="B11">
            <v>41</v>
          </cell>
          <cell r="C11" t="str">
            <v>محمد ابو سيتا</v>
          </cell>
        </row>
        <row r="12">
          <cell r="B12">
            <v>42</v>
          </cell>
          <cell r="C12" t="str">
            <v>جمعية التقوى</v>
          </cell>
        </row>
        <row r="13">
          <cell r="B13">
            <v>43</v>
          </cell>
          <cell r="C13" t="str">
            <v>افراد</v>
          </cell>
        </row>
        <row r="14">
          <cell r="B14">
            <v>44</v>
          </cell>
          <cell r="C14" t="str">
            <v>تيمبو تورز</v>
          </cell>
        </row>
        <row r="15">
          <cell r="B15">
            <v>46</v>
          </cell>
          <cell r="C15" t="str">
            <v>توب تورز</v>
          </cell>
        </row>
        <row r="16">
          <cell r="B16">
            <v>47</v>
          </cell>
          <cell r="C16" t="str">
            <v>لايت ايجيبت</v>
          </cell>
        </row>
        <row r="17">
          <cell r="B17">
            <v>50</v>
          </cell>
          <cell r="C17" t="str">
            <v>ايرلينك تورز</v>
          </cell>
        </row>
        <row r="18">
          <cell r="B18">
            <v>54</v>
          </cell>
          <cell r="C18" t="str">
            <v>محمد الشرقاوي</v>
          </cell>
        </row>
        <row r="19">
          <cell r="B19">
            <v>55</v>
          </cell>
          <cell r="C19" t="str">
            <v>الفسطاط عمره</v>
          </cell>
        </row>
        <row r="20">
          <cell r="B20">
            <v>58</v>
          </cell>
          <cell r="C20" t="str">
            <v>الرواد عمرة</v>
          </cell>
        </row>
        <row r="21">
          <cell r="B21">
            <v>60</v>
          </cell>
          <cell r="C21" t="str">
            <v>محمد علام</v>
          </cell>
        </row>
        <row r="22">
          <cell r="B22">
            <v>63</v>
          </cell>
          <cell r="C22" t="str">
            <v>ايجيبت انترناشونال</v>
          </cell>
        </row>
        <row r="23">
          <cell r="B23">
            <v>64</v>
          </cell>
          <cell r="C23" t="str">
            <v>سوبيك تورز</v>
          </cell>
        </row>
        <row r="24">
          <cell r="B24">
            <v>65</v>
          </cell>
          <cell r="C24" t="str">
            <v>تميمة سوهاج</v>
          </cell>
        </row>
        <row r="25">
          <cell r="B25">
            <v>67</v>
          </cell>
          <cell r="C25" t="str">
            <v>وان واى</v>
          </cell>
        </row>
        <row r="26">
          <cell r="B26">
            <v>68</v>
          </cell>
          <cell r="C26" t="str">
            <v>اواكس عمرة</v>
          </cell>
        </row>
        <row r="27">
          <cell r="B27">
            <v>70</v>
          </cell>
          <cell r="C27" t="str">
            <v>السلام - عمرة</v>
          </cell>
        </row>
        <row r="28">
          <cell r="B28">
            <v>74</v>
          </cell>
          <cell r="C28" t="str">
            <v>جمعية منقباد</v>
          </cell>
        </row>
        <row r="29">
          <cell r="B29">
            <v>75</v>
          </cell>
          <cell r="C29" t="str">
            <v>محمد شعبان</v>
          </cell>
        </row>
        <row r="30">
          <cell r="B30">
            <v>81</v>
          </cell>
          <cell r="C30" t="str">
            <v>ترزنس ورلد</v>
          </cell>
        </row>
        <row r="31">
          <cell r="B31">
            <v>82</v>
          </cell>
          <cell r="C31" t="str">
            <v>حورس للسياحة</v>
          </cell>
        </row>
        <row r="32">
          <cell r="B32">
            <v>83</v>
          </cell>
          <cell r="C32" t="str">
            <v>قباء ترافيل</v>
          </cell>
        </row>
        <row r="33">
          <cell r="B33">
            <v>84</v>
          </cell>
          <cell r="C33" t="str">
            <v>ناصر السويسي</v>
          </cell>
        </row>
        <row r="34">
          <cell r="B34">
            <v>85</v>
          </cell>
          <cell r="C34" t="str">
            <v>ادفنشر</v>
          </cell>
        </row>
        <row r="35">
          <cell r="B35">
            <v>87</v>
          </cell>
          <cell r="C35" t="str">
            <v>الجوكر تورز</v>
          </cell>
        </row>
        <row r="36">
          <cell r="B36">
            <v>88</v>
          </cell>
          <cell r="C36" t="str">
            <v>مسعد عبدالكريم</v>
          </cell>
        </row>
        <row r="37">
          <cell r="B37">
            <v>89</v>
          </cell>
          <cell r="C37" t="str">
            <v>عبدالباسط</v>
          </cell>
        </row>
        <row r="38">
          <cell r="B38">
            <v>99</v>
          </cell>
          <cell r="C38" t="str">
            <v>احمد الشرقاوي</v>
          </cell>
        </row>
        <row r="39">
          <cell r="B39">
            <v>106</v>
          </cell>
          <cell r="C39" t="str">
            <v>المختار للسياحة</v>
          </cell>
        </row>
        <row r="40">
          <cell r="B40">
            <v>107</v>
          </cell>
          <cell r="C40" t="str">
            <v>امين تورز</v>
          </cell>
        </row>
        <row r="41">
          <cell r="B41">
            <v>111</v>
          </cell>
          <cell r="C41" t="str">
            <v>الفرند للسياحة</v>
          </cell>
        </row>
        <row r="42">
          <cell r="B42">
            <v>113</v>
          </cell>
          <cell r="C42" t="str">
            <v>هويت تورز</v>
          </cell>
        </row>
        <row r="43">
          <cell r="B43">
            <v>116</v>
          </cell>
          <cell r="C43" t="str">
            <v>اشرف عز</v>
          </cell>
        </row>
        <row r="44">
          <cell r="B44">
            <v>121</v>
          </cell>
          <cell r="C44" t="str">
            <v>كنزى للسياحة</v>
          </cell>
        </row>
        <row r="45">
          <cell r="B45">
            <v>123</v>
          </cell>
          <cell r="C45" t="str">
            <v>المستقبل للسياحة</v>
          </cell>
        </row>
        <row r="46">
          <cell r="B46">
            <v>128</v>
          </cell>
          <cell r="C46" t="str">
            <v>الادهم تورز</v>
          </cell>
        </row>
        <row r="47">
          <cell r="B47">
            <v>129</v>
          </cell>
          <cell r="C47" t="str">
            <v>الندى للسياحة</v>
          </cell>
        </row>
        <row r="48">
          <cell r="B48">
            <v>135</v>
          </cell>
          <cell r="C48" t="str">
            <v>احمد طماطم تورز</v>
          </cell>
        </row>
        <row r="49">
          <cell r="B49">
            <v>138</v>
          </cell>
          <cell r="C49" t="str">
            <v>سكاي توب</v>
          </cell>
        </row>
        <row r="50">
          <cell r="B50">
            <v>139</v>
          </cell>
          <cell r="C50" t="str">
            <v>ايكو تورز</v>
          </cell>
        </row>
        <row r="51">
          <cell r="B51">
            <v>140</v>
          </cell>
          <cell r="C51" t="str">
            <v>محسن السويفي</v>
          </cell>
        </row>
        <row r="52">
          <cell r="B52">
            <v>144</v>
          </cell>
          <cell r="C52" t="str">
            <v>الوالى للسياحة</v>
          </cell>
        </row>
        <row r="53">
          <cell r="B53">
            <v>151</v>
          </cell>
          <cell r="C53" t="str">
            <v>اير ترافيل للساحة</v>
          </cell>
        </row>
        <row r="54">
          <cell r="B54">
            <v>152</v>
          </cell>
          <cell r="C54" t="str">
            <v>فالكون</v>
          </cell>
        </row>
        <row r="55">
          <cell r="B55">
            <v>159</v>
          </cell>
          <cell r="C55" t="str">
            <v xml:space="preserve">جزيرة الورد </v>
          </cell>
        </row>
        <row r="56">
          <cell r="B56">
            <v>162</v>
          </cell>
          <cell r="C56" t="str">
            <v>ساموراي</v>
          </cell>
        </row>
        <row r="57">
          <cell r="B57">
            <v>170</v>
          </cell>
          <cell r="C57" t="str">
            <v>سي كينج - عماد حبيب</v>
          </cell>
        </row>
        <row r="58">
          <cell r="B58">
            <v>172</v>
          </cell>
          <cell r="C58" t="str">
            <v>صلاح الدين للسياحة</v>
          </cell>
        </row>
        <row r="59">
          <cell r="B59">
            <v>177</v>
          </cell>
          <cell r="C59" t="str">
            <v>ثرى ستار</v>
          </cell>
        </row>
        <row r="60">
          <cell r="B60">
            <v>180</v>
          </cell>
          <cell r="C60" t="str">
            <v>ماريانو للسياحة</v>
          </cell>
        </row>
        <row r="61">
          <cell r="B61">
            <v>181</v>
          </cell>
          <cell r="C61" t="str">
            <v>المحلة تورز</v>
          </cell>
        </row>
        <row r="62">
          <cell r="B62">
            <v>184</v>
          </cell>
          <cell r="C62" t="str">
            <v>مراسم تورز</v>
          </cell>
        </row>
        <row r="63">
          <cell r="B63">
            <v>187</v>
          </cell>
          <cell r="C63" t="str">
            <v>فيرو وطن</v>
          </cell>
        </row>
        <row r="64">
          <cell r="B64">
            <v>189</v>
          </cell>
          <cell r="C64" t="str">
            <v>وينر تورز</v>
          </cell>
        </row>
        <row r="65">
          <cell r="B65">
            <v>191</v>
          </cell>
          <cell r="C65" t="str">
            <v>يونيك تورز</v>
          </cell>
        </row>
        <row r="66">
          <cell r="B66">
            <v>192</v>
          </cell>
          <cell r="C66" t="str">
            <v>نهضة مصر</v>
          </cell>
        </row>
        <row r="67">
          <cell r="B67">
            <v>198</v>
          </cell>
          <cell r="C67" t="str">
            <v>الفتح</v>
          </cell>
        </row>
        <row r="68">
          <cell r="B68">
            <v>199</v>
          </cell>
          <cell r="C68" t="str">
            <v>نما  باكيج</v>
          </cell>
        </row>
        <row r="69">
          <cell r="B69">
            <v>202</v>
          </cell>
          <cell r="C69" t="str">
            <v>كيمادار</v>
          </cell>
        </row>
        <row r="70">
          <cell r="B70">
            <v>203</v>
          </cell>
          <cell r="C70" t="str">
            <v>النعماني تورز</v>
          </cell>
        </row>
        <row r="71">
          <cell r="B71">
            <v>205</v>
          </cell>
          <cell r="C71" t="str">
            <v>فامكو تورز - 116</v>
          </cell>
        </row>
        <row r="72">
          <cell r="B72">
            <v>207</v>
          </cell>
          <cell r="C72" t="str">
            <v>رمسيس تورز</v>
          </cell>
        </row>
        <row r="73">
          <cell r="B73">
            <v>208</v>
          </cell>
          <cell r="C73" t="str">
            <v>مازينار تورز</v>
          </cell>
        </row>
        <row r="74">
          <cell r="B74">
            <v>210</v>
          </cell>
          <cell r="C74" t="str">
            <v>العلا</v>
          </cell>
        </row>
        <row r="75">
          <cell r="B75">
            <v>211</v>
          </cell>
          <cell r="C75" t="str">
            <v>عادل محمود-نيو إيجبت</v>
          </cell>
        </row>
        <row r="76">
          <cell r="B76">
            <v>212</v>
          </cell>
          <cell r="C76" t="str">
            <v>الحاج عيد سعيد</v>
          </cell>
        </row>
        <row r="77">
          <cell r="B77">
            <v>215</v>
          </cell>
          <cell r="C77" t="str">
            <v>سي برينسيس</v>
          </cell>
        </row>
        <row r="78">
          <cell r="B78">
            <v>216</v>
          </cell>
          <cell r="C78" t="str">
            <v>ميس ايجيبت</v>
          </cell>
        </row>
        <row r="79">
          <cell r="B79">
            <v>217</v>
          </cell>
          <cell r="C79" t="str">
            <v>حمدي عويس</v>
          </cell>
        </row>
        <row r="80">
          <cell r="B80">
            <v>218</v>
          </cell>
          <cell r="C80" t="str">
            <v>المصرية القطرية</v>
          </cell>
        </row>
        <row r="81">
          <cell r="B81">
            <v>219</v>
          </cell>
          <cell r="C81" t="str">
            <v>ديار جروب للاستثمار</v>
          </cell>
        </row>
        <row r="82">
          <cell r="B82">
            <v>222</v>
          </cell>
          <cell r="C82" t="str">
            <v>اجيلكا تورز</v>
          </cell>
        </row>
        <row r="83">
          <cell r="B83">
            <v>223</v>
          </cell>
          <cell r="C83" t="str">
            <v>مناسك</v>
          </cell>
        </row>
        <row r="84">
          <cell r="B84">
            <v>225</v>
          </cell>
          <cell r="C84" t="str">
            <v>نادو</v>
          </cell>
        </row>
        <row r="85">
          <cell r="B85">
            <v>226</v>
          </cell>
          <cell r="C85" t="str">
            <v>محمد جابر</v>
          </cell>
        </row>
        <row r="86">
          <cell r="B86">
            <v>227</v>
          </cell>
          <cell r="C86" t="str">
            <v>ايمن السيد</v>
          </cell>
        </row>
        <row r="87">
          <cell r="B87">
            <v>228</v>
          </cell>
          <cell r="C87" t="str">
            <v>ماونتن للسياحة</v>
          </cell>
        </row>
        <row r="88">
          <cell r="B88">
            <v>229</v>
          </cell>
          <cell r="C88" t="str">
            <v>فيينا تورز</v>
          </cell>
        </row>
        <row r="89">
          <cell r="B89">
            <v>230</v>
          </cell>
          <cell r="C89" t="str">
            <v>كريم هنيدي</v>
          </cell>
        </row>
        <row r="90">
          <cell r="B90">
            <v>231</v>
          </cell>
          <cell r="C90" t="str">
            <v>تلبية جروب</v>
          </cell>
        </row>
        <row r="91">
          <cell r="B91">
            <v>232</v>
          </cell>
          <cell r="C91" t="str">
            <v>محمد جعفر</v>
          </cell>
        </row>
        <row r="92">
          <cell r="B92">
            <v>233</v>
          </cell>
          <cell r="C92" t="str">
            <v>ياسر محمود السيد</v>
          </cell>
        </row>
        <row r="93">
          <cell r="B93">
            <v>236</v>
          </cell>
          <cell r="C93" t="str">
            <v>محمد حسن هارون</v>
          </cell>
        </row>
        <row r="94">
          <cell r="B94">
            <v>237</v>
          </cell>
          <cell r="C94" t="str">
            <v>الفرسان تورز</v>
          </cell>
        </row>
        <row r="95">
          <cell r="B95">
            <v>239</v>
          </cell>
          <cell r="C95" t="str">
            <v>م د ترافيل</v>
          </cell>
        </row>
        <row r="96">
          <cell r="B96">
            <v>243</v>
          </cell>
          <cell r="C96" t="str">
            <v>سيد مجاهد</v>
          </cell>
        </row>
        <row r="97">
          <cell r="B97">
            <v>244</v>
          </cell>
          <cell r="C97" t="str">
            <v>الصقر العربي</v>
          </cell>
        </row>
        <row r="98">
          <cell r="B98">
            <v>245</v>
          </cell>
          <cell r="C98" t="str">
            <v>فيرو نايل</v>
          </cell>
        </row>
        <row r="99">
          <cell r="B99">
            <v>247</v>
          </cell>
          <cell r="C99" t="str">
            <v>ميد ترانيان تورز</v>
          </cell>
        </row>
        <row r="100">
          <cell r="B100">
            <v>250</v>
          </cell>
          <cell r="C100" t="str">
            <v>الدلتا تورز</v>
          </cell>
        </row>
        <row r="101">
          <cell r="B101">
            <v>252</v>
          </cell>
          <cell r="C101" t="str">
            <v>باور رينجرز</v>
          </cell>
        </row>
        <row r="102">
          <cell r="B102">
            <v>254</v>
          </cell>
          <cell r="C102" t="str">
            <v>ايجيبت جراند تورز</v>
          </cell>
        </row>
        <row r="103">
          <cell r="B103">
            <v>256</v>
          </cell>
          <cell r="C103" t="str">
            <v>لاكي تورز - الاسكندرية</v>
          </cell>
        </row>
        <row r="104">
          <cell r="B104">
            <v>257</v>
          </cell>
          <cell r="C104" t="str">
            <v>لاكي تورز -  القاهرة</v>
          </cell>
        </row>
        <row r="105">
          <cell r="B105">
            <v>258</v>
          </cell>
          <cell r="C105" t="str">
            <v>لامار تورز</v>
          </cell>
        </row>
        <row r="106">
          <cell r="B106">
            <v>261</v>
          </cell>
          <cell r="C106" t="str">
            <v>الصالحين تورز</v>
          </cell>
        </row>
        <row r="107">
          <cell r="B107">
            <v>265</v>
          </cell>
          <cell r="C107" t="str">
            <v>كريستال تورز</v>
          </cell>
        </row>
        <row r="108">
          <cell r="B108">
            <v>266</v>
          </cell>
          <cell r="C108" t="str">
            <v>ماني تورز</v>
          </cell>
        </row>
        <row r="109">
          <cell r="B109">
            <v>267</v>
          </cell>
          <cell r="C109" t="str">
            <v>المصريين الدولية</v>
          </cell>
        </row>
        <row r="110">
          <cell r="B110">
            <v>269</v>
          </cell>
          <cell r="C110" t="str">
            <v>محطات الدول</v>
          </cell>
        </row>
        <row r="111">
          <cell r="B111">
            <v>271</v>
          </cell>
          <cell r="C111" t="str">
            <v>ايجبيشان ستار سوهاج</v>
          </cell>
        </row>
        <row r="112">
          <cell r="B112">
            <v>273</v>
          </cell>
          <cell r="C112" t="str">
            <v>ايجبيشان كوين</v>
          </cell>
        </row>
        <row r="113">
          <cell r="B113">
            <v>274</v>
          </cell>
          <cell r="C113" t="str">
            <v>ايفير جرين تورز</v>
          </cell>
        </row>
        <row r="114">
          <cell r="B114">
            <v>275</v>
          </cell>
          <cell r="C114" t="str">
            <v xml:space="preserve">سيتي لايت </v>
          </cell>
        </row>
        <row r="115">
          <cell r="B115">
            <v>277</v>
          </cell>
          <cell r="C115" t="str">
            <v>فاميلي تورز</v>
          </cell>
        </row>
        <row r="116">
          <cell r="B116">
            <v>279</v>
          </cell>
          <cell r="C116" t="str">
            <v xml:space="preserve">جدة للسياحة </v>
          </cell>
        </row>
        <row r="117">
          <cell r="B117">
            <v>281</v>
          </cell>
          <cell r="C117" t="str">
            <v>ايجيبشان لاند</v>
          </cell>
        </row>
        <row r="118">
          <cell r="B118">
            <v>282</v>
          </cell>
          <cell r="C118" t="str">
            <v>ترافكو تورز</v>
          </cell>
        </row>
        <row r="119">
          <cell r="B119">
            <v>283</v>
          </cell>
          <cell r="C119" t="str">
            <v>سفينة تورز</v>
          </cell>
        </row>
        <row r="120">
          <cell r="B120">
            <v>285</v>
          </cell>
          <cell r="C120" t="str">
            <v>محمد فوزي</v>
          </cell>
        </row>
        <row r="121">
          <cell r="B121">
            <v>286</v>
          </cell>
          <cell r="C121" t="str">
            <v>محمد البيه</v>
          </cell>
        </row>
        <row r="122">
          <cell r="B122">
            <v>293</v>
          </cell>
          <cell r="C122" t="str">
            <v>بهجت الشربيني</v>
          </cell>
        </row>
        <row r="123">
          <cell r="B123">
            <v>294</v>
          </cell>
          <cell r="C123" t="str">
            <v>روكا ترافيل</v>
          </cell>
        </row>
        <row r="124">
          <cell r="B124">
            <v>295</v>
          </cell>
          <cell r="C124" t="str">
            <v>ميس ايجيبت</v>
          </cell>
        </row>
        <row r="125">
          <cell r="B125">
            <v>301</v>
          </cell>
          <cell r="C125" t="str">
            <v>فهيم الساهر</v>
          </cell>
        </row>
        <row r="126">
          <cell r="B126">
            <v>303</v>
          </cell>
          <cell r="C126" t="str">
            <v>افراد - عمرة</v>
          </cell>
        </row>
        <row r="127">
          <cell r="B127">
            <v>307</v>
          </cell>
          <cell r="C127" t="str">
            <v>خالد رمضان - عمره</v>
          </cell>
        </row>
        <row r="128">
          <cell r="B128">
            <v>309</v>
          </cell>
          <cell r="C128" t="str">
            <v>سكاي توب قنا - عمره</v>
          </cell>
        </row>
        <row r="129">
          <cell r="B129">
            <v>310</v>
          </cell>
          <cell r="C129" t="str">
            <v>الفجر بني سويف</v>
          </cell>
        </row>
        <row r="130">
          <cell r="B130">
            <v>311</v>
          </cell>
          <cell r="C130" t="str">
            <v>ابو جهاد - عمره</v>
          </cell>
        </row>
        <row r="131">
          <cell r="B131">
            <v>312</v>
          </cell>
          <cell r="C131" t="str">
            <v>ستار تشويس (شوكت) - عمره</v>
          </cell>
        </row>
        <row r="132">
          <cell r="B132">
            <v>313</v>
          </cell>
          <cell r="C132" t="e">
            <v>#N/A</v>
          </cell>
        </row>
        <row r="133">
          <cell r="B133">
            <v>315</v>
          </cell>
          <cell r="C133" t="str">
            <v>جمعية مكة - اسامة ابراهيم</v>
          </cell>
        </row>
        <row r="134">
          <cell r="B134">
            <v>316</v>
          </cell>
          <cell r="C134" t="str">
            <v>احمد دياب - عمره</v>
          </cell>
        </row>
        <row r="135">
          <cell r="B135">
            <v>317</v>
          </cell>
          <cell r="C135" t="str">
            <v>الحطيم تورز - عمره</v>
          </cell>
        </row>
        <row r="136">
          <cell r="B136">
            <v>318</v>
          </cell>
          <cell r="C136" t="str">
            <v>حسن خطاب - عمره</v>
          </cell>
        </row>
        <row r="137">
          <cell r="B137">
            <v>319</v>
          </cell>
          <cell r="C137" t="str">
            <v>خالد تورز - عمره</v>
          </cell>
        </row>
        <row r="138">
          <cell r="B138">
            <v>320</v>
          </cell>
          <cell r="C138" t="str">
            <v>دانا تورز - عمره</v>
          </cell>
        </row>
        <row r="139">
          <cell r="B139">
            <v>321</v>
          </cell>
          <cell r="C139" t="str">
            <v>دريم ترافيل - عمره</v>
          </cell>
        </row>
        <row r="140">
          <cell r="B140">
            <v>322</v>
          </cell>
          <cell r="C140" t="str">
            <v>جود ترافيل - عمره</v>
          </cell>
        </row>
        <row r="141">
          <cell r="B141">
            <v>323</v>
          </cell>
          <cell r="C141" t="str">
            <v>جولدن فيرو - عمره</v>
          </cell>
        </row>
        <row r="142">
          <cell r="B142">
            <v>324</v>
          </cell>
          <cell r="C142" t="str">
            <v>ترانس ورلد - عمره</v>
          </cell>
        </row>
        <row r="143">
          <cell r="B143">
            <v>326</v>
          </cell>
          <cell r="C143" t="str">
            <v>فورميلا - عمره</v>
          </cell>
        </row>
        <row r="144">
          <cell r="B144">
            <v>327</v>
          </cell>
          <cell r="C144" t="str">
            <v>مجلس الشعب - عمره</v>
          </cell>
        </row>
        <row r="145">
          <cell r="B145">
            <v>328</v>
          </cell>
          <cell r="C145" t="str">
            <v>عبد الفتاح ابو فهد - عمره</v>
          </cell>
        </row>
        <row r="146">
          <cell r="B146">
            <v>329</v>
          </cell>
          <cell r="C146" t="str">
            <v>عبدالمنعم محمد - عمره</v>
          </cell>
        </row>
        <row r="147">
          <cell r="B147">
            <v>330</v>
          </cell>
          <cell r="C147" t="str">
            <v>علي عبدالفتاح - عمره</v>
          </cell>
        </row>
        <row r="148">
          <cell r="B148">
            <v>333</v>
          </cell>
          <cell r="C148" t="str">
            <v>هابي دريم - عمره</v>
          </cell>
        </row>
        <row r="149">
          <cell r="B149">
            <v>334</v>
          </cell>
          <cell r="C149" t="str">
            <v>السيد عطية السيد - عمره</v>
          </cell>
        </row>
        <row r="150">
          <cell r="B150">
            <v>335</v>
          </cell>
          <cell r="C150" t="str">
            <v>احمد حسين - عمره</v>
          </cell>
        </row>
        <row r="151">
          <cell r="B151">
            <v>336</v>
          </cell>
          <cell r="C151" t="str">
            <v>جوبيتير - عمره</v>
          </cell>
        </row>
        <row r="152">
          <cell r="B152">
            <v>337</v>
          </cell>
          <cell r="C152" t="str">
            <v>سيد عبدالعليم - عمره</v>
          </cell>
        </row>
        <row r="153">
          <cell r="B153">
            <v>338</v>
          </cell>
          <cell r="C153" t="str">
            <v>محمود بسيوني - عمره</v>
          </cell>
        </row>
        <row r="154">
          <cell r="B154">
            <v>339</v>
          </cell>
          <cell r="C154" t="str">
            <v>الهلال تورز - عمره</v>
          </cell>
        </row>
        <row r="155">
          <cell r="B155">
            <v>340</v>
          </cell>
          <cell r="C155" t="str">
            <v>الفوزان لاند ترانسبورت</v>
          </cell>
        </row>
        <row r="156">
          <cell r="B156">
            <v>341</v>
          </cell>
          <cell r="C156" t="str">
            <v>عبدالحكيم عربي</v>
          </cell>
        </row>
        <row r="157">
          <cell r="B157">
            <v>342</v>
          </cell>
          <cell r="C157" t="str">
            <v>حمدي احمد ابرهيم - اسوان</v>
          </cell>
        </row>
        <row r="158">
          <cell r="B158">
            <v>343</v>
          </cell>
          <cell r="C158" t="str">
            <v xml:space="preserve">نايل بلو </v>
          </cell>
        </row>
        <row r="159">
          <cell r="B159">
            <v>345</v>
          </cell>
          <cell r="C159" t="str">
            <v>العربية للتدريب والاستشارة</v>
          </cell>
        </row>
        <row r="160">
          <cell r="B160">
            <v>346</v>
          </cell>
          <cell r="C160" t="str">
            <v>افيكت ترانينج</v>
          </cell>
        </row>
        <row r="161">
          <cell r="B161">
            <v>347</v>
          </cell>
          <cell r="C161" t="str">
            <v>توب فود</v>
          </cell>
        </row>
        <row r="162">
          <cell r="B162">
            <v>349</v>
          </cell>
          <cell r="C162" t="str">
            <v>نما جدة</v>
          </cell>
        </row>
        <row r="163">
          <cell r="B163">
            <v>351</v>
          </cell>
          <cell r="C163" t="str">
            <v>نما للملاحة</v>
          </cell>
        </row>
        <row r="164">
          <cell r="B164">
            <v>352</v>
          </cell>
          <cell r="C164" t="str">
            <v>المتحدة للسياحة</v>
          </cell>
        </row>
        <row r="165">
          <cell r="B165">
            <v>353</v>
          </cell>
          <cell r="C165" t="str">
            <v>محمد هنيدي</v>
          </cell>
        </row>
        <row r="166">
          <cell r="B166">
            <v>354</v>
          </cell>
          <cell r="C166" t="str">
            <v>محمد عبدالعزيز عبدالغفار</v>
          </cell>
        </row>
        <row r="167">
          <cell r="B167">
            <v>355</v>
          </cell>
          <cell r="C167" t="str">
            <v>ماهر عبدالعليم</v>
          </cell>
        </row>
        <row r="168">
          <cell r="B168">
            <v>356</v>
          </cell>
          <cell r="C168" t="str">
            <v>الهام سيد الخولي</v>
          </cell>
        </row>
        <row r="169">
          <cell r="B169">
            <v>357</v>
          </cell>
          <cell r="C169" t="str">
            <v>الشافعي محمد</v>
          </cell>
        </row>
        <row r="170">
          <cell r="B170">
            <v>358</v>
          </cell>
          <cell r="C170" t="str">
            <v>حازم الغمراوي</v>
          </cell>
        </row>
        <row r="171">
          <cell r="B171">
            <v>359</v>
          </cell>
          <cell r="C171" t="str">
            <v>احمد ابراهيم</v>
          </cell>
        </row>
        <row r="172">
          <cell r="B172">
            <v>360</v>
          </cell>
          <cell r="C172" t="str">
            <v>دانه تورز</v>
          </cell>
        </row>
        <row r="173">
          <cell r="B173">
            <v>361</v>
          </cell>
          <cell r="C173" t="str">
            <v>وليد تورز</v>
          </cell>
        </row>
        <row r="174">
          <cell r="B174">
            <v>364</v>
          </cell>
          <cell r="C174" t="str">
            <v>احمد عبدالمجيد</v>
          </cell>
        </row>
        <row r="175">
          <cell r="B175">
            <v>366</v>
          </cell>
          <cell r="C175" t="str">
            <v>الخديوى</v>
          </cell>
        </row>
        <row r="176">
          <cell r="B176">
            <v>367</v>
          </cell>
          <cell r="C176" t="str">
            <v>فرح تذاكر</v>
          </cell>
        </row>
        <row r="177">
          <cell r="B177">
            <v>368</v>
          </cell>
          <cell r="C177" t="str">
            <v>سما تورز</v>
          </cell>
        </row>
        <row r="178">
          <cell r="B178">
            <v>372</v>
          </cell>
          <cell r="C178" t="str">
            <v>هاى لايتس</v>
          </cell>
        </row>
        <row r="179">
          <cell r="B179">
            <v>374</v>
          </cell>
          <cell r="C179" t="str">
            <v>اوستنك للسياحة</v>
          </cell>
        </row>
        <row r="180">
          <cell r="B180">
            <v>376</v>
          </cell>
          <cell r="C180" t="str">
            <v>روتس للسياحة</v>
          </cell>
        </row>
        <row r="181">
          <cell r="B181">
            <v>380</v>
          </cell>
          <cell r="C181" t="str">
            <v>منى ترافيل</v>
          </cell>
        </row>
        <row r="182">
          <cell r="B182">
            <v>387</v>
          </cell>
          <cell r="C182" t="str">
            <v>مراكش</v>
          </cell>
        </row>
        <row r="183">
          <cell r="B183">
            <v>388</v>
          </cell>
          <cell r="C183" t="str">
            <v>محمد مبارك السعودي</v>
          </cell>
        </row>
        <row r="184">
          <cell r="B184">
            <v>393</v>
          </cell>
          <cell r="C184" t="str">
            <v>اوسنتك تورز</v>
          </cell>
        </row>
        <row r="185">
          <cell r="B185">
            <v>394</v>
          </cell>
          <cell r="C185" t="str">
            <v>ايجيبت جيت</v>
          </cell>
        </row>
        <row r="186">
          <cell r="B186">
            <v>395</v>
          </cell>
          <cell r="C186" t="str">
            <v>بداية تورز</v>
          </cell>
        </row>
        <row r="187">
          <cell r="B187">
            <v>396</v>
          </cell>
          <cell r="C187" t="str">
            <v xml:space="preserve">شحته ابو ضيف </v>
          </cell>
        </row>
        <row r="188">
          <cell r="B188">
            <v>397</v>
          </cell>
          <cell r="C188" t="str">
            <v>محمد صلاح للسياحة</v>
          </cell>
        </row>
        <row r="189">
          <cell r="B189">
            <v>398</v>
          </cell>
          <cell r="C189" t="str">
            <v>شالينجر تورز</v>
          </cell>
        </row>
        <row r="190">
          <cell r="B190">
            <v>399</v>
          </cell>
          <cell r="C190" t="str">
            <v>ايجيبت ستار</v>
          </cell>
        </row>
        <row r="191">
          <cell r="B191">
            <v>400</v>
          </cell>
          <cell r="C191" t="str">
            <v>الحمل تورز</v>
          </cell>
        </row>
        <row r="192">
          <cell r="B192">
            <v>401</v>
          </cell>
          <cell r="C192" t="str">
            <v>روكا تورز</v>
          </cell>
        </row>
        <row r="193">
          <cell r="B193">
            <v>402</v>
          </cell>
          <cell r="C193" t="str">
            <v>سونستا طنطا</v>
          </cell>
        </row>
        <row r="194">
          <cell r="B194">
            <v>403</v>
          </cell>
          <cell r="C194" t="str">
            <v>ايجيبشيان فلاور</v>
          </cell>
        </row>
        <row r="195">
          <cell r="B195">
            <v>404</v>
          </cell>
          <cell r="C195" t="str">
            <v>هليوبلس تورز</v>
          </cell>
        </row>
        <row r="196">
          <cell r="B196">
            <v>405</v>
          </cell>
          <cell r="C196" t="str">
            <v>الكرنك تورز</v>
          </cell>
        </row>
        <row r="197">
          <cell r="B197">
            <v>406</v>
          </cell>
          <cell r="C197" t="str">
            <v>دمنهور تورز</v>
          </cell>
        </row>
        <row r="198">
          <cell r="B198">
            <v>407</v>
          </cell>
          <cell r="C198" t="str">
            <v>مزارات تورز</v>
          </cell>
        </row>
        <row r="199">
          <cell r="B199">
            <v>408</v>
          </cell>
          <cell r="C199" t="str">
            <v>مواكب تورز</v>
          </cell>
        </row>
        <row r="200">
          <cell r="B200">
            <v>409</v>
          </cell>
          <cell r="C200" t="str">
            <v>ابرار تورز</v>
          </cell>
        </row>
        <row r="201">
          <cell r="B201">
            <v>410</v>
          </cell>
          <cell r="C201" t="str">
            <v>جزيرة الورد تورز</v>
          </cell>
        </row>
        <row r="202">
          <cell r="B202">
            <v>411</v>
          </cell>
          <cell r="C202" t="str">
            <v>مريانو تورز</v>
          </cell>
        </row>
        <row r="203">
          <cell r="B203">
            <v>412</v>
          </cell>
          <cell r="C203" t="str">
            <v>مصطفى مصطفى اسماعيل</v>
          </cell>
        </row>
        <row r="204">
          <cell r="B204">
            <v>413</v>
          </cell>
          <cell r="C204" t="str">
            <v>احمد فتحي - ابو جهاد</v>
          </cell>
        </row>
        <row r="205">
          <cell r="B205">
            <v>414</v>
          </cell>
          <cell r="C205" t="str">
            <v>ريستا تورز</v>
          </cell>
        </row>
        <row r="206">
          <cell r="B206">
            <v>415</v>
          </cell>
          <cell r="C206" t="str">
            <v>مونى تورز</v>
          </cell>
        </row>
        <row r="207">
          <cell r="B207">
            <v>416</v>
          </cell>
          <cell r="C207" t="str">
            <v>عبدالباسط محمد السيد</v>
          </cell>
        </row>
        <row r="208">
          <cell r="B208">
            <v>417</v>
          </cell>
          <cell r="C208" t="str">
            <v>هاشم سعد عبدالعزيز</v>
          </cell>
        </row>
        <row r="209">
          <cell r="B209">
            <v>418</v>
          </cell>
          <cell r="C209" t="str">
            <v>سوناتا</v>
          </cell>
        </row>
        <row r="210">
          <cell r="B210">
            <v>419</v>
          </cell>
          <cell r="C210" t="str">
            <v>جاجوار تورز</v>
          </cell>
        </row>
        <row r="211">
          <cell r="B211">
            <v>420</v>
          </cell>
          <cell r="C211" t="str">
            <v>كوركس</v>
          </cell>
        </row>
        <row r="212">
          <cell r="B212">
            <v>421</v>
          </cell>
          <cell r="C212" t="str">
            <v>صلاحكو تورز</v>
          </cell>
        </row>
        <row r="213">
          <cell r="B213">
            <v>422</v>
          </cell>
          <cell r="C213" t="str">
            <v>حمدي عبدالعزيز</v>
          </cell>
        </row>
        <row r="214">
          <cell r="B214">
            <v>423</v>
          </cell>
          <cell r="C214" t="str">
            <v>احمد سعيد</v>
          </cell>
        </row>
        <row r="215">
          <cell r="B215">
            <v>424</v>
          </cell>
          <cell r="C215" t="str">
            <v>سفير تورز</v>
          </cell>
        </row>
        <row r="216">
          <cell r="B216">
            <v>425</v>
          </cell>
          <cell r="C216" t="str">
            <v>جولدن سمايل تورز</v>
          </cell>
        </row>
        <row r="217">
          <cell r="B217">
            <v>426</v>
          </cell>
          <cell r="C217" t="str">
            <v>جمعية الحرمين</v>
          </cell>
        </row>
        <row r="218">
          <cell r="B218">
            <v>427</v>
          </cell>
          <cell r="C218" t="str">
            <v>عزت سليمان شيحة</v>
          </cell>
        </row>
        <row r="219">
          <cell r="B219">
            <v>428</v>
          </cell>
          <cell r="C219" t="str">
            <v>بست تورز المحلة</v>
          </cell>
        </row>
        <row r="220">
          <cell r="B220">
            <v>429</v>
          </cell>
          <cell r="C220" t="str">
            <v>يثرب للسياحة</v>
          </cell>
        </row>
        <row r="221">
          <cell r="B221">
            <v>430</v>
          </cell>
          <cell r="C221" t="str">
            <v>بداية تورز</v>
          </cell>
        </row>
        <row r="222">
          <cell r="B222">
            <v>431</v>
          </cell>
          <cell r="C222" t="str">
            <v>السراء وايت</v>
          </cell>
        </row>
        <row r="223">
          <cell r="B223">
            <v>432</v>
          </cell>
          <cell r="C223" t="str">
            <v>السناء تورز</v>
          </cell>
        </row>
        <row r="224">
          <cell r="B224">
            <v>433</v>
          </cell>
          <cell r="C224" t="str">
            <v>هيفاء ندى</v>
          </cell>
        </row>
        <row r="225">
          <cell r="B225">
            <v>434</v>
          </cell>
          <cell r="C225" t="str">
            <v>امام يوسف امام</v>
          </cell>
        </row>
        <row r="226">
          <cell r="B226">
            <v>435</v>
          </cell>
          <cell r="C226" t="str">
            <v>افراد - سكن</v>
          </cell>
        </row>
        <row r="227">
          <cell r="B227">
            <v>441</v>
          </cell>
          <cell r="C227" t="str">
            <v>مودة</v>
          </cell>
        </row>
        <row r="228">
          <cell r="B228">
            <v>442</v>
          </cell>
          <cell r="C228" t="str">
            <v>اسيا للفنادق</v>
          </cell>
        </row>
        <row r="229">
          <cell r="B229">
            <v>443</v>
          </cell>
          <cell r="C229" t="str">
            <v>سويس جلف</v>
          </cell>
        </row>
        <row r="230">
          <cell r="B230">
            <v>444</v>
          </cell>
          <cell r="C230" t="str">
            <v>دار الخير</v>
          </cell>
        </row>
        <row r="231">
          <cell r="B231">
            <v>445</v>
          </cell>
          <cell r="C231" t="str">
            <v>ابو الحسن كوم امبو</v>
          </cell>
        </row>
        <row r="232">
          <cell r="B232">
            <v>446</v>
          </cell>
          <cell r="C232" t="str">
            <v>احمد رمضان بسطاوي</v>
          </cell>
        </row>
        <row r="233">
          <cell r="B233">
            <v>447</v>
          </cell>
          <cell r="C233" t="str">
            <v>فايز رجب</v>
          </cell>
        </row>
        <row r="234">
          <cell r="B234">
            <v>448</v>
          </cell>
          <cell r="C234" t="str">
            <v>هاي سكاي ترافيل</v>
          </cell>
        </row>
        <row r="235">
          <cell r="B235">
            <v>449</v>
          </cell>
          <cell r="C235" t="str">
            <v>الشركة الوطنية السعودية</v>
          </cell>
        </row>
        <row r="236">
          <cell r="B236">
            <v>450</v>
          </cell>
          <cell r="C236" t="str">
            <v>بهيج محمد عامر</v>
          </cell>
        </row>
        <row r="237">
          <cell r="B237">
            <v>451</v>
          </cell>
          <cell r="C237" t="str">
            <v>ملتقى العلم</v>
          </cell>
        </row>
        <row r="238">
          <cell r="B238">
            <v>452</v>
          </cell>
          <cell r="C238" t="str">
            <v>جمعية احباب السلام</v>
          </cell>
        </row>
        <row r="239">
          <cell r="B239">
            <v>453</v>
          </cell>
          <cell r="C239" t="str">
            <v>الفنار</v>
          </cell>
        </row>
        <row r="240">
          <cell r="B240">
            <v>454</v>
          </cell>
          <cell r="C240" t="str">
            <v>لايت ترافيل ايجيبت</v>
          </cell>
        </row>
        <row r="241">
          <cell r="B241">
            <v>455</v>
          </cell>
          <cell r="C241" t="str">
            <v>عيد سعيد</v>
          </cell>
        </row>
        <row r="242">
          <cell r="B242">
            <v>456</v>
          </cell>
          <cell r="C242" t="str">
            <v>عرب سكاي</v>
          </cell>
        </row>
        <row r="243">
          <cell r="B243">
            <v>458</v>
          </cell>
          <cell r="C243" t="e">
            <v>#N/A</v>
          </cell>
        </row>
        <row r="244">
          <cell r="B244">
            <v>459</v>
          </cell>
          <cell r="C244" t="str">
            <v>ناريمار تورز</v>
          </cell>
        </row>
        <row r="245">
          <cell r="B245">
            <v>460</v>
          </cell>
          <cell r="C245" t="str">
            <v>محمد نبيل الخولي</v>
          </cell>
        </row>
        <row r="246">
          <cell r="B246">
            <v>461</v>
          </cell>
          <cell r="C246" t="str">
            <v>مصطفى زقزوق</v>
          </cell>
        </row>
        <row r="247">
          <cell r="B247">
            <v>462</v>
          </cell>
          <cell r="C247" t="str">
            <v>جمعية زهراء شورى</v>
          </cell>
        </row>
        <row r="248">
          <cell r="B248">
            <v>463</v>
          </cell>
          <cell r="C248" t="str">
            <v>نفيسة عطوه</v>
          </cell>
        </row>
        <row r="249">
          <cell r="B249">
            <v>464</v>
          </cell>
          <cell r="C249" t="str">
            <v>سابي تورز</v>
          </cell>
        </row>
        <row r="250">
          <cell r="B250">
            <v>465</v>
          </cell>
          <cell r="C250" t="str">
            <v>فاضل رفاعي</v>
          </cell>
        </row>
        <row r="251">
          <cell r="B251">
            <v>466</v>
          </cell>
          <cell r="C251" t="str">
            <v>اشرف عبدالكريم</v>
          </cell>
        </row>
        <row r="252">
          <cell r="B252">
            <v>467</v>
          </cell>
          <cell r="C252" t="str">
            <v>سيدنى للسياحة</v>
          </cell>
        </row>
        <row r="253">
          <cell r="B253">
            <v>468</v>
          </cell>
          <cell r="C253" t="str">
            <v>محمد نبيل شوقي</v>
          </cell>
        </row>
        <row r="254">
          <cell r="B254">
            <v>469</v>
          </cell>
          <cell r="C254" t="str">
            <v>سان جوفاني تورز</v>
          </cell>
        </row>
        <row r="255">
          <cell r="B255">
            <v>470</v>
          </cell>
          <cell r="C255" t="str">
            <v>عماد ابو الخير</v>
          </cell>
        </row>
        <row r="256">
          <cell r="B256">
            <v>471</v>
          </cell>
          <cell r="C256" t="str">
            <v>لي لي</v>
          </cell>
        </row>
        <row r="257">
          <cell r="B257">
            <v>472</v>
          </cell>
          <cell r="C257" t="str">
            <v>محمد درويش</v>
          </cell>
        </row>
        <row r="258">
          <cell r="B258">
            <v>473</v>
          </cell>
          <cell r="C258" t="str">
            <v>فارس عاشور</v>
          </cell>
        </row>
        <row r="259">
          <cell r="B259">
            <v>474</v>
          </cell>
          <cell r="C259" t="str">
            <v>محمد الهواري</v>
          </cell>
        </row>
        <row r="260">
          <cell r="B260">
            <v>475</v>
          </cell>
          <cell r="C260" t="str">
            <v>خيري مصطفى</v>
          </cell>
        </row>
        <row r="261">
          <cell r="B261">
            <v>476</v>
          </cell>
          <cell r="C261" t="str">
            <v>كمال النجار</v>
          </cell>
        </row>
        <row r="262">
          <cell r="B262">
            <v>478</v>
          </cell>
          <cell r="C262" t="str">
            <v>قاصد كريم</v>
          </cell>
        </row>
        <row r="263">
          <cell r="B263">
            <v>480</v>
          </cell>
          <cell r="C263" t="str">
            <v>مس ايجيبت</v>
          </cell>
        </row>
        <row r="264">
          <cell r="B264">
            <v>481</v>
          </cell>
          <cell r="C264" t="str">
            <v xml:space="preserve">المحروسة القاهرة </v>
          </cell>
        </row>
        <row r="265">
          <cell r="B265">
            <v>482</v>
          </cell>
          <cell r="C265" t="str">
            <v xml:space="preserve">نورداك للسياحة </v>
          </cell>
        </row>
        <row r="266">
          <cell r="B266">
            <v>483</v>
          </cell>
          <cell r="C266" t="str">
            <v>ياسمين البليانا - طيران نسما</v>
          </cell>
        </row>
        <row r="267">
          <cell r="B267">
            <v>484</v>
          </cell>
          <cell r="C267" t="str">
            <v>ريحانة المنشأة - طيران نسما</v>
          </cell>
        </row>
        <row r="268">
          <cell r="B268">
            <v>485</v>
          </cell>
          <cell r="C268" t="str">
            <v>الحكمة</v>
          </cell>
        </row>
        <row r="269">
          <cell r="B269">
            <v>486</v>
          </cell>
          <cell r="C269" t="str">
            <v>النصر الطائر - طيران نسما</v>
          </cell>
        </row>
        <row r="270">
          <cell r="B270">
            <v>487</v>
          </cell>
          <cell r="C270" t="str">
            <v>فرحاتكو</v>
          </cell>
        </row>
        <row r="271">
          <cell r="B271">
            <v>488</v>
          </cell>
          <cell r="C271" t="str">
            <v>الحجيج</v>
          </cell>
        </row>
        <row r="272">
          <cell r="B272">
            <v>489</v>
          </cell>
          <cell r="C272" t="str">
            <v>جدة للسياحة - طيران نسما</v>
          </cell>
        </row>
        <row r="273">
          <cell r="B273">
            <v>490</v>
          </cell>
          <cell r="C273" t="str">
            <v>احمد فرغلي - طيران نسما</v>
          </cell>
        </row>
        <row r="274">
          <cell r="B274">
            <v>491</v>
          </cell>
          <cell r="C274" t="str">
            <v xml:space="preserve">رباح للسياحة </v>
          </cell>
        </row>
        <row r="275">
          <cell r="B275">
            <v>492</v>
          </cell>
          <cell r="C275" t="str">
            <v>هوست تورز سوهاج - طيران نسما</v>
          </cell>
        </row>
        <row r="276">
          <cell r="B276">
            <v>493</v>
          </cell>
          <cell r="C276" t="str">
            <v xml:space="preserve">كحلاوى باور رينجرز سوهاج </v>
          </cell>
        </row>
        <row r="277">
          <cell r="B277">
            <v>494</v>
          </cell>
          <cell r="C277" t="str">
            <v>نيو ترافيل سوهاج - طيران نسما</v>
          </cell>
        </row>
        <row r="278">
          <cell r="B278">
            <v>495</v>
          </cell>
          <cell r="C278" t="str">
            <v>سعيدكو</v>
          </cell>
        </row>
        <row r="279">
          <cell r="B279">
            <v>496</v>
          </cell>
          <cell r="C279" t="str">
            <v>شاهين مراغة - عمره سوهاج</v>
          </cell>
        </row>
        <row r="280">
          <cell r="B280">
            <v>497</v>
          </cell>
          <cell r="C280" t="str">
            <v>بارديس سوهاج - عمره</v>
          </cell>
        </row>
        <row r="281">
          <cell r="B281">
            <v>498</v>
          </cell>
          <cell r="C281" t="str">
            <v>افراد سوهاج - عمره</v>
          </cell>
        </row>
        <row r="282">
          <cell r="B282">
            <v>499</v>
          </cell>
          <cell r="C282" t="str">
            <v>المركز السياحي جرجا - سوهاج عمره</v>
          </cell>
        </row>
        <row r="283">
          <cell r="B283">
            <v>502</v>
          </cell>
          <cell r="C283" t="str">
            <v>نما سوهاج</v>
          </cell>
        </row>
        <row r="284">
          <cell r="B284">
            <v>503</v>
          </cell>
          <cell r="C284" t="str">
            <v>سلفر للسياحة</v>
          </cell>
        </row>
        <row r="285">
          <cell r="B285">
            <v>504</v>
          </cell>
          <cell r="C285" t="str">
            <v>نيو اوميجا سوهاج - عمره</v>
          </cell>
        </row>
        <row r="286">
          <cell r="B286">
            <v>505</v>
          </cell>
          <cell r="C286" t="str">
            <v>كحلاوي باور رينجرز سوهاج - عمره</v>
          </cell>
        </row>
        <row r="287">
          <cell r="B287">
            <v>506</v>
          </cell>
          <cell r="C287" t="str">
            <v>سما قنا - سوهاج عمره</v>
          </cell>
        </row>
        <row r="288">
          <cell r="B288">
            <v>507</v>
          </cell>
          <cell r="C288" t="str">
            <v xml:space="preserve">النهار للسياحة </v>
          </cell>
        </row>
        <row r="289">
          <cell r="B289">
            <v>508</v>
          </cell>
          <cell r="C289" t="str">
            <v>محمد علام - طيران نسما</v>
          </cell>
        </row>
        <row r="290">
          <cell r="B290">
            <v>509</v>
          </cell>
          <cell r="C290" t="str">
            <v xml:space="preserve">فالى استارز </v>
          </cell>
        </row>
        <row r="291">
          <cell r="B291">
            <v>510</v>
          </cell>
          <cell r="C291" t="str">
            <v>اشرف عز - طيران نسما</v>
          </cell>
        </row>
        <row r="292">
          <cell r="B292">
            <v>511</v>
          </cell>
          <cell r="C292" t="str">
            <v>سيتكو تورز - طيران نسما</v>
          </cell>
        </row>
        <row r="293">
          <cell r="B293">
            <v>512</v>
          </cell>
          <cell r="C293" t="str">
            <v>نصار جروب - سوهاج عمره</v>
          </cell>
        </row>
        <row r="294">
          <cell r="B294">
            <v>513</v>
          </cell>
          <cell r="C294" t="str">
            <v>خلف محمد حسن - سوهاج عمره</v>
          </cell>
        </row>
        <row r="295">
          <cell r="B295">
            <v>514</v>
          </cell>
          <cell r="C295" t="str">
            <v>نجاح سعد مرسي - سوهاج عمره</v>
          </cell>
        </row>
        <row r="296">
          <cell r="B296">
            <v>515</v>
          </cell>
          <cell r="C296" t="str">
            <v>ياسمين البليانا - سوهاج عمره</v>
          </cell>
        </row>
        <row r="297">
          <cell r="B297">
            <v>516</v>
          </cell>
          <cell r="C297" t="str">
            <v>سيتكو تورز</v>
          </cell>
        </row>
        <row r="298">
          <cell r="B298">
            <v>517</v>
          </cell>
          <cell r="C298" t="str">
            <v>الوطنية للنقل -  سوهاج عمره</v>
          </cell>
        </row>
        <row r="299">
          <cell r="B299">
            <v>518</v>
          </cell>
          <cell r="C299" t="str">
            <v>عباد الرحمن - سوهاج عمره</v>
          </cell>
        </row>
        <row r="300">
          <cell r="B300">
            <v>519</v>
          </cell>
          <cell r="C300" t="str">
            <v>محمد الطباخ - سوهاج عمره</v>
          </cell>
        </row>
        <row r="301">
          <cell r="B301">
            <v>521</v>
          </cell>
          <cell r="C301" t="str">
            <v>ديسكفري</v>
          </cell>
        </row>
        <row r="302">
          <cell r="B302">
            <v>522</v>
          </cell>
          <cell r="C302" t="str">
            <v>نيو اوميجا</v>
          </cell>
        </row>
        <row r="303">
          <cell r="B303">
            <v>523</v>
          </cell>
          <cell r="C303" t="str">
            <v>الرابطة جرجا سوهاج - طيران نسما</v>
          </cell>
        </row>
        <row r="304">
          <cell r="B304">
            <v>524</v>
          </cell>
          <cell r="C304" t="str">
            <v>ايجيبشان ستار سوهاج - طيران نسما</v>
          </cell>
        </row>
        <row r="305">
          <cell r="B305">
            <v>525</v>
          </cell>
          <cell r="C305" t="str">
            <v>مصر للسياحة</v>
          </cell>
        </row>
        <row r="306">
          <cell r="B306">
            <v>526</v>
          </cell>
          <cell r="C306" t="str">
            <v>وايت جولد - سوهاج - طيران نسما</v>
          </cell>
        </row>
        <row r="307">
          <cell r="B307">
            <v>527</v>
          </cell>
          <cell r="C307" t="str">
            <v>نيس طهطا- سوهاج - طيران نسما</v>
          </cell>
        </row>
        <row r="308">
          <cell r="B308">
            <v>528</v>
          </cell>
          <cell r="C308" t="str">
            <v>بالانس للسياحة</v>
          </cell>
        </row>
        <row r="309">
          <cell r="B309">
            <v>529</v>
          </cell>
          <cell r="C309" t="str">
            <v>برازر للسياحة</v>
          </cell>
        </row>
        <row r="310">
          <cell r="B310">
            <v>530</v>
          </cell>
          <cell r="C310" t="str">
            <v>وندر تورز سوهاج - طيران نسما</v>
          </cell>
        </row>
        <row r="311">
          <cell r="B311">
            <v>531</v>
          </cell>
          <cell r="C311" t="str">
            <v>برديس - سوهاج - طيران نسما</v>
          </cell>
        </row>
        <row r="312">
          <cell r="B312">
            <v>532</v>
          </cell>
          <cell r="C312" t="e">
            <v>#N/A</v>
          </cell>
        </row>
        <row r="313">
          <cell r="B313">
            <v>534</v>
          </cell>
          <cell r="C313" t="str">
            <v xml:space="preserve">نمبر وان </v>
          </cell>
        </row>
        <row r="314">
          <cell r="B314">
            <v>535</v>
          </cell>
          <cell r="C314" t="str">
            <v xml:space="preserve">الشفاء للسياحة </v>
          </cell>
        </row>
        <row r="315">
          <cell r="B315">
            <v>536</v>
          </cell>
          <cell r="C315" t="str">
            <v>جزيرة الورد -  طيران نسما</v>
          </cell>
        </row>
        <row r="316">
          <cell r="B316">
            <v>537</v>
          </cell>
          <cell r="C316" t="str">
            <v>السناء للسياحة</v>
          </cell>
        </row>
        <row r="317">
          <cell r="B317">
            <v>538</v>
          </cell>
          <cell r="C317" t="str">
            <v>روتس تورز -  طيران نسما</v>
          </cell>
        </row>
        <row r="318">
          <cell r="B318">
            <v>539</v>
          </cell>
          <cell r="C318" t="str">
            <v xml:space="preserve">سيزون جلورى للسياحة </v>
          </cell>
        </row>
        <row r="319">
          <cell r="B319">
            <v>540</v>
          </cell>
          <cell r="C319" t="str">
            <v>ايجيشان كوين - العليمى</v>
          </cell>
        </row>
        <row r="320">
          <cell r="B320">
            <v>541</v>
          </cell>
          <cell r="C320" t="str">
            <v>كاب تورز - سوهاج - طيران نسما</v>
          </cell>
        </row>
        <row r="321">
          <cell r="B321">
            <v>542</v>
          </cell>
          <cell r="C321" t="str">
            <v>فريندز - سوهاج - طيران نسما</v>
          </cell>
        </row>
        <row r="322">
          <cell r="B322">
            <v>543</v>
          </cell>
          <cell r="C322" t="str">
            <v>المركز السياحي طمه - سوهاج عمره</v>
          </cell>
        </row>
        <row r="323">
          <cell r="B323">
            <v>544</v>
          </cell>
          <cell r="C323" t="str">
            <v>بست تورز - سوهاج عمره</v>
          </cell>
        </row>
        <row r="324">
          <cell r="B324">
            <v>546</v>
          </cell>
          <cell r="C324" t="str">
            <v>اللواء للسياحة</v>
          </cell>
        </row>
        <row r="325">
          <cell r="B325">
            <v>547</v>
          </cell>
          <cell r="C325" t="str">
            <v>شريف تورز - فنادق</v>
          </cell>
        </row>
        <row r="326">
          <cell r="B326">
            <v>548</v>
          </cell>
          <cell r="C326" t="str">
            <v>عملاء اخرى - نسما للطيران</v>
          </cell>
        </row>
        <row r="327">
          <cell r="B327">
            <v>549</v>
          </cell>
          <cell r="C327" t="str">
            <v>الماسة العالمية - فنادق</v>
          </cell>
        </row>
        <row r="328">
          <cell r="B328">
            <v>550</v>
          </cell>
          <cell r="C328" t="str">
            <v>جراند بلو</v>
          </cell>
        </row>
        <row r="329">
          <cell r="B329">
            <v>555</v>
          </cell>
          <cell r="C329" t="str">
            <v>الهدهد</v>
          </cell>
        </row>
        <row r="330">
          <cell r="B330">
            <v>556</v>
          </cell>
          <cell r="C330" t="str">
            <v>عبدالفتاح حسين -  ادفو</v>
          </cell>
        </row>
        <row r="331">
          <cell r="B331">
            <v>560</v>
          </cell>
          <cell r="C331" t="str">
            <v>النقيب المنشاة</v>
          </cell>
        </row>
        <row r="332">
          <cell r="B332">
            <v>561</v>
          </cell>
          <cell r="C332" t="str">
            <v>دريم دارالسلام - سوهاج عمره</v>
          </cell>
        </row>
        <row r="333">
          <cell r="B333">
            <v>562</v>
          </cell>
          <cell r="C333" t="str">
            <v>سكيبر للسياحة</v>
          </cell>
        </row>
        <row r="334">
          <cell r="B334">
            <v>563</v>
          </cell>
          <cell r="C334" t="str">
            <v>ديسكفري ديشنا - سوهاج عمره</v>
          </cell>
        </row>
        <row r="335">
          <cell r="B335">
            <v>564</v>
          </cell>
          <cell r="C335" t="str">
            <v>بناء تورز - فنادق</v>
          </cell>
        </row>
        <row r="336">
          <cell r="B336">
            <v>565</v>
          </cell>
          <cell r="C336" t="str">
            <v>ام دعاء</v>
          </cell>
        </row>
        <row r="337">
          <cell r="B337">
            <v>566</v>
          </cell>
          <cell r="C337" t="str">
            <v>السناء للسياحة الاقصر</v>
          </cell>
        </row>
        <row r="338">
          <cell r="B338">
            <v>567</v>
          </cell>
          <cell r="C338" t="str">
            <v>فيو ترافيل</v>
          </cell>
        </row>
        <row r="339">
          <cell r="B339">
            <v>568</v>
          </cell>
          <cell r="C339" t="str">
            <v xml:space="preserve">كلاسيك للسياحة </v>
          </cell>
        </row>
        <row r="340">
          <cell r="B340">
            <v>569</v>
          </cell>
          <cell r="C340" t="str">
            <v>سبيس تورز (مصطفى نصار)</v>
          </cell>
        </row>
        <row r="341">
          <cell r="B341">
            <v>570</v>
          </cell>
          <cell r="C341" t="str">
            <v>ترافيل كورنار للسياحة</v>
          </cell>
        </row>
        <row r="342">
          <cell r="B342">
            <v>571</v>
          </cell>
          <cell r="C342" t="str">
            <v>مكتب المطار</v>
          </cell>
        </row>
        <row r="343">
          <cell r="B343">
            <v>572</v>
          </cell>
          <cell r="C343" t="str">
            <v>تراجير للسياحة</v>
          </cell>
        </row>
        <row r="344">
          <cell r="B344">
            <v>573</v>
          </cell>
          <cell r="C344" t="str">
            <v>مدين تورز</v>
          </cell>
        </row>
        <row r="345">
          <cell r="B345">
            <v>574</v>
          </cell>
          <cell r="C345" t="str">
            <v>لوجانو</v>
          </cell>
        </row>
        <row r="346">
          <cell r="B346">
            <v>575</v>
          </cell>
          <cell r="C346" t="str">
            <v>القاهرة ترافيل</v>
          </cell>
        </row>
        <row r="347">
          <cell r="B347">
            <v>576</v>
          </cell>
          <cell r="C347" t="str">
            <v>كونينتال للسياحة</v>
          </cell>
        </row>
        <row r="348">
          <cell r="B348">
            <v>577</v>
          </cell>
          <cell r="C348" t="str">
            <v>اكسيم</v>
          </cell>
        </row>
        <row r="349">
          <cell r="B349">
            <v>578</v>
          </cell>
          <cell r="C349" t="str">
            <v>نوشا ترافيل</v>
          </cell>
        </row>
        <row r="350">
          <cell r="B350">
            <v>579</v>
          </cell>
          <cell r="C350" t="str">
            <v>هوليدايز للسياحة</v>
          </cell>
        </row>
        <row r="351">
          <cell r="B351">
            <v>580</v>
          </cell>
          <cell r="C351" t="str">
            <v>باسبورت ترافيل</v>
          </cell>
        </row>
        <row r="352">
          <cell r="B352">
            <v>581</v>
          </cell>
          <cell r="C352" t="str">
            <v>تامر نصر</v>
          </cell>
        </row>
        <row r="353">
          <cell r="B353">
            <v>582</v>
          </cell>
          <cell r="C353" t="str">
            <v>المملكة للسياحة</v>
          </cell>
        </row>
        <row r="354">
          <cell r="B354">
            <v>583</v>
          </cell>
          <cell r="C354" t="str">
            <v>صحبة للسياحة</v>
          </cell>
        </row>
        <row r="355">
          <cell r="B355">
            <v>584</v>
          </cell>
          <cell r="C355" t="str">
            <v>صن جواى(مصطفى نصار)</v>
          </cell>
        </row>
        <row r="356">
          <cell r="B356">
            <v>585</v>
          </cell>
          <cell r="C356" t="str">
            <v>اوسكار للسياحة</v>
          </cell>
        </row>
        <row r="357">
          <cell r="B357">
            <v>586</v>
          </cell>
          <cell r="C357" t="str">
            <v>طارق رمضان</v>
          </cell>
        </row>
        <row r="358">
          <cell r="B358">
            <v>587</v>
          </cell>
          <cell r="C358" t="str">
            <v>الامتياز ترافيل</v>
          </cell>
        </row>
        <row r="359">
          <cell r="B359">
            <v>588</v>
          </cell>
          <cell r="C359" t="str">
            <v>خليل احمد نصر</v>
          </cell>
        </row>
        <row r="360">
          <cell r="B360">
            <v>589</v>
          </cell>
          <cell r="C360" t="str">
            <v>صنى لاند للسياحة</v>
          </cell>
        </row>
        <row r="361">
          <cell r="B361">
            <v>590</v>
          </cell>
          <cell r="C361" t="str">
            <v>جرين واى</v>
          </cell>
        </row>
        <row r="362">
          <cell r="B362">
            <v>591</v>
          </cell>
          <cell r="C362" t="str">
            <v>الدقهلية - سمنود</v>
          </cell>
        </row>
        <row r="363">
          <cell r="B363">
            <v>592</v>
          </cell>
          <cell r="C363" t="str">
            <v>محمد البراوى</v>
          </cell>
        </row>
        <row r="364">
          <cell r="B364">
            <v>593</v>
          </cell>
          <cell r="C364" t="str">
            <v>دايو عطيتو</v>
          </cell>
        </row>
        <row r="365">
          <cell r="B365">
            <v>594</v>
          </cell>
          <cell r="C365" t="str">
            <v>كابيتال ترافيل</v>
          </cell>
        </row>
        <row r="366">
          <cell r="B366">
            <v>595</v>
          </cell>
          <cell r="C366" t="str">
            <v>المهدى للسياحة</v>
          </cell>
        </row>
        <row r="367">
          <cell r="B367">
            <v>596</v>
          </cell>
          <cell r="C367" t="str">
            <v>جراند سكاي</v>
          </cell>
        </row>
        <row r="368">
          <cell r="B368">
            <v>597</v>
          </cell>
          <cell r="C368" t="str">
            <v>سيف شيبين</v>
          </cell>
        </row>
        <row r="369">
          <cell r="B369">
            <v>598</v>
          </cell>
          <cell r="C369" t="str">
            <v>الجاد ديكرنز</v>
          </cell>
        </row>
        <row r="370">
          <cell r="B370">
            <v>599</v>
          </cell>
          <cell r="C370" t="str">
            <v>الفايد المنصورة</v>
          </cell>
        </row>
        <row r="371">
          <cell r="B371">
            <v>600</v>
          </cell>
          <cell r="C371" t="str">
            <v>وادى النيل</v>
          </cell>
        </row>
        <row r="372">
          <cell r="B372">
            <v>601</v>
          </cell>
          <cell r="C372" t="str">
            <v>سى سى بنها</v>
          </cell>
        </row>
        <row r="373">
          <cell r="B373">
            <v>602</v>
          </cell>
          <cell r="C373" t="str">
            <v>هدير ديسوق</v>
          </cell>
        </row>
        <row r="374">
          <cell r="B374">
            <v>603</v>
          </cell>
          <cell r="C374" t="str">
            <v>يونيك قطور</v>
          </cell>
        </row>
        <row r="375">
          <cell r="B375">
            <v>605</v>
          </cell>
          <cell r="C375" t="str">
            <v>فرحاتكو فوه</v>
          </cell>
        </row>
        <row r="376">
          <cell r="B376">
            <v>606</v>
          </cell>
          <cell r="C376" t="str">
            <v>افروديت</v>
          </cell>
        </row>
        <row r="377">
          <cell r="B377">
            <v>607</v>
          </cell>
          <cell r="C377" t="str">
            <v>ايجيبشان ستار المنصورة</v>
          </cell>
        </row>
        <row r="378">
          <cell r="B378">
            <v>608</v>
          </cell>
          <cell r="C378" t="str">
            <v>نما طلعت حرب</v>
          </cell>
        </row>
        <row r="379">
          <cell r="B379">
            <v>609</v>
          </cell>
          <cell r="C379" t="str">
            <v>بريت ستار</v>
          </cell>
        </row>
        <row r="380">
          <cell r="B380">
            <v>610</v>
          </cell>
          <cell r="C380" t="str">
            <v>ان بى جى ديسك</v>
          </cell>
        </row>
        <row r="381">
          <cell r="B381">
            <v>611</v>
          </cell>
          <cell r="C381" t="str">
            <v>نيو ايجيبت ديسوق</v>
          </cell>
        </row>
        <row r="382">
          <cell r="B382">
            <v>612</v>
          </cell>
          <cell r="C382" t="str">
            <v>بست تورز المنصورة</v>
          </cell>
        </row>
        <row r="383">
          <cell r="B383">
            <v>613</v>
          </cell>
          <cell r="C383" t="str">
            <v>الجاد المنصورة</v>
          </cell>
        </row>
        <row r="384">
          <cell r="B384">
            <v>614</v>
          </cell>
          <cell r="C384" t="str">
            <v>المسافر السويس</v>
          </cell>
        </row>
        <row r="385">
          <cell r="B385">
            <v>615</v>
          </cell>
          <cell r="C385" t="str">
            <v>المهندس</v>
          </cell>
        </row>
        <row r="386">
          <cell r="B386">
            <v>616</v>
          </cell>
          <cell r="C386" t="str">
            <v>الاهلية</v>
          </cell>
        </row>
        <row r="387">
          <cell r="B387">
            <v>617</v>
          </cell>
          <cell r="C387" t="str">
            <v>المحروسة ميت غمر</v>
          </cell>
        </row>
        <row r="388">
          <cell r="B388">
            <v>618</v>
          </cell>
          <cell r="C388" t="str">
            <v>المجيد المنصورة</v>
          </cell>
        </row>
        <row r="389">
          <cell r="B389">
            <v>619</v>
          </cell>
          <cell r="C389" t="str">
            <v>ينبع</v>
          </cell>
        </row>
        <row r="390">
          <cell r="B390">
            <v>620</v>
          </cell>
          <cell r="C390" t="str">
            <v>طيور الجنة</v>
          </cell>
        </row>
        <row r="391">
          <cell r="B391">
            <v>621</v>
          </cell>
          <cell r="C391" t="str">
            <v>الشيخ نجع حمادى</v>
          </cell>
        </row>
        <row r="392">
          <cell r="B392">
            <v>622</v>
          </cell>
          <cell r="C392" t="str">
            <v>رؤية</v>
          </cell>
        </row>
        <row r="393">
          <cell r="B393">
            <v>623</v>
          </cell>
          <cell r="C393" t="str">
            <v>برازر المحلة</v>
          </cell>
        </row>
        <row r="394">
          <cell r="B394">
            <v>624</v>
          </cell>
          <cell r="C394" t="str">
            <v>سايتس للسياحة</v>
          </cell>
        </row>
        <row r="395">
          <cell r="B395">
            <v>625</v>
          </cell>
          <cell r="C395" t="str">
            <v>اكستريم</v>
          </cell>
        </row>
        <row r="396">
          <cell r="B396">
            <v>626</v>
          </cell>
          <cell r="C396" t="str">
            <v>فيينا للسياحة</v>
          </cell>
        </row>
        <row r="397">
          <cell r="B397">
            <v>627</v>
          </cell>
          <cell r="C397" t="str">
            <v>ديار كفر سعد</v>
          </cell>
        </row>
        <row r="398">
          <cell r="B398">
            <v>628</v>
          </cell>
          <cell r="C398" t="str">
            <v>ام القرى</v>
          </cell>
        </row>
        <row r="399">
          <cell r="B399">
            <v>629</v>
          </cell>
          <cell r="C399" t="str">
            <v>قوافل الرحمة</v>
          </cell>
        </row>
        <row r="400">
          <cell r="B400">
            <v>630</v>
          </cell>
          <cell r="C400" t="str">
            <v>الحبايب</v>
          </cell>
        </row>
        <row r="401">
          <cell r="B401">
            <v>631</v>
          </cell>
          <cell r="C401" t="str">
            <v>ليك فيو ترافيل</v>
          </cell>
        </row>
        <row r="402">
          <cell r="B402">
            <v>632</v>
          </cell>
          <cell r="C402" t="str">
            <v>المحروسة اسيوط</v>
          </cell>
        </row>
        <row r="403">
          <cell r="B403">
            <v>633</v>
          </cell>
          <cell r="C403" t="str">
            <v>نيو ترافيل ديناميكس</v>
          </cell>
        </row>
        <row r="404">
          <cell r="B404">
            <v>634</v>
          </cell>
          <cell r="C404" t="str">
            <v>هادن للسياحة</v>
          </cell>
        </row>
        <row r="405">
          <cell r="B405">
            <v>635</v>
          </cell>
          <cell r="C405" t="str">
            <v>منة للسياحة</v>
          </cell>
        </row>
        <row r="406">
          <cell r="B406">
            <v>636</v>
          </cell>
          <cell r="C406" t="str">
            <v>سفراء الهدى</v>
          </cell>
        </row>
        <row r="407">
          <cell r="B407">
            <v>637</v>
          </cell>
          <cell r="C407" t="str">
            <v>شرابى</v>
          </cell>
        </row>
        <row r="408">
          <cell r="B408">
            <v>638</v>
          </cell>
          <cell r="C408" t="str">
            <v>النسر البدرشين</v>
          </cell>
        </row>
        <row r="409">
          <cell r="B409">
            <v>639</v>
          </cell>
          <cell r="C409" t="str">
            <v>الشموع - دمياط</v>
          </cell>
        </row>
        <row r="410">
          <cell r="B410">
            <v>640</v>
          </cell>
          <cell r="C410" t="str">
            <v>ميثاق للسياحة</v>
          </cell>
        </row>
        <row r="411">
          <cell r="B411">
            <v>643</v>
          </cell>
          <cell r="C411" t="str">
            <v>منى للسياحة</v>
          </cell>
        </row>
        <row r="412">
          <cell r="B412">
            <v>644</v>
          </cell>
          <cell r="C412" t="str">
            <v>ميلدج تورز</v>
          </cell>
        </row>
        <row r="413">
          <cell r="B413">
            <v>645</v>
          </cell>
          <cell r="C413" t="str">
            <v>احمد رمضان</v>
          </cell>
        </row>
        <row r="414">
          <cell r="B414">
            <v>648</v>
          </cell>
          <cell r="C414" t="str">
            <v>حمدي الشافعي</v>
          </cell>
        </row>
        <row r="415">
          <cell r="B415">
            <v>649</v>
          </cell>
          <cell r="C415" t="str">
            <v>رمضان ابو زيد</v>
          </cell>
        </row>
        <row r="416">
          <cell r="B416">
            <v>651</v>
          </cell>
          <cell r="C416" t="str">
            <v>دار الوعد المنصورة</v>
          </cell>
        </row>
        <row r="417">
          <cell r="B417">
            <v>652</v>
          </cell>
          <cell r="C417" t="str">
            <v>خالد حلاوة</v>
          </cell>
        </row>
        <row r="418">
          <cell r="B418">
            <v>653</v>
          </cell>
          <cell r="C418" t="str">
            <v>مصطفى سعد الاقصر</v>
          </cell>
        </row>
        <row r="419">
          <cell r="B419">
            <v>654</v>
          </cell>
          <cell r="C419" t="str">
            <v>هابى نيو</v>
          </cell>
        </row>
        <row r="420">
          <cell r="B420">
            <v>655</v>
          </cell>
          <cell r="C420" t="str">
            <v>ترافل مول</v>
          </cell>
        </row>
        <row r="421">
          <cell r="B421">
            <v>656</v>
          </cell>
          <cell r="C421" t="str">
            <v>دايركت تورز</v>
          </cell>
        </row>
        <row r="422">
          <cell r="B422">
            <v>657</v>
          </cell>
          <cell r="C422" t="str">
            <v>فورميلا سوهاج</v>
          </cell>
        </row>
        <row r="423">
          <cell r="B423">
            <v>658</v>
          </cell>
          <cell r="C423" t="str">
            <v>الجمعية الخيرية الاسلامية</v>
          </cell>
        </row>
        <row r="424">
          <cell r="B424">
            <v>659</v>
          </cell>
          <cell r="C424" t="str">
            <v>الحاجه شادية</v>
          </cell>
        </row>
        <row r="425">
          <cell r="B425">
            <v>660</v>
          </cell>
          <cell r="C425" t="str">
            <v>الاسراء المنصورة</v>
          </cell>
        </row>
        <row r="426">
          <cell r="B426">
            <v>661</v>
          </cell>
          <cell r="C426" t="str">
            <v>ابر مون</v>
          </cell>
        </row>
        <row r="427">
          <cell r="B427">
            <v>662</v>
          </cell>
          <cell r="C427" t="str">
            <v>الجمل بنى سويف</v>
          </cell>
        </row>
        <row r="428">
          <cell r="B428">
            <v>669</v>
          </cell>
          <cell r="C428" t="str">
            <v>الجمل المنصورة</v>
          </cell>
        </row>
        <row r="429">
          <cell r="B429">
            <v>670</v>
          </cell>
          <cell r="C429" t="str">
            <v>ستار الينس</v>
          </cell>
        </row>
        <row r="430">
          <cell r="B430">
            <v>671</v>
          </cell>
          <cell r="C430" t="str">
            <v>اونر تورز</v>
          </cell>
        </row>
        <row r="431">
          <cell r="B431">
            <v>672</v>
          </cell>
          <cell r="C431" t="str">
            <v>رويال فالى المنصورة</v>
          </cell>
        </row>
        <row r="432">
          <cell r="B432">
            <v>673</v>
          </cell>
          <cell r="C432" t="str">
            <v>علاء الدين شبين</v>
          </cell>
        </row>
        <row r="433">
          <cell r="B433">
            <v>674</v>
          </cell>
          <cell r="C433" t="str">
            <v>الفريد دمنهور</v>
          </cell>
        </row>
        <row r="434">
          <cell r="B434">
            <v>675</v>
          </cell>
          <cell r="C434" t="str">
            <v>نيو نهار</v>
          </cell>
        </row>
        <row r="435">
          <cell r="B435">
            <v>676</v>
          </cell>
          <cell r="C435" t="str">
            <v>رفاعي احمد سيد</v>
          </cell>
        </row>
        <row r="436">
          <cell r="B436">
            <v>677</v>
          </cell>
          <cell r="C436" t="str">
            <v>همسة كفر الشيخ</v>
          </cell>
        </row>
        <row r="437">
          <cell r="B437">
            <v>678</v>
          </cell>
          <cell r="C437" t="str">
            <v>توب تورز</v>
          </cell>
        </row>
        <row r="438">
          <cell r="B438">
            <v>679</v>
          </cell>
          <cell r="C438" t="str">
            <v>افاق تورز</v>
          </cell>
        </row>
        <row r="439">
          <cell r="B439">
            <v>680</v>
          </cell>
          <cell r="C439" t="str">
            <v>فورميلا GSA</v>
          </cell>
        </row>
        <row r="440">
          <cell r="B440">
            <v>681</v>
          </cell>
          <cell r="C440" t="str">
            <v>فورميلا الاسكندرية</v>
          </cell>
        </row>
        <row r="441">
          <cell r="B441">
            <v>682</v>
          </cell>
          <cell r="C441" t="str">
            <v>الكرنك ابو كبير</v>
          </cell>
        </row>
        <row r="442">
          <cell r="B442">
            <v>683</v>
          </cell>
          <cell r="C442" t="str">
            <v>بون فياج للسياحة</v>
          </cell>
        </row>
        <row r="443">
          <cell r="B443">
            <v>684</v>
          </cell>
          <cell r="C443" t="str">
            <v>كويك اير</v>
          </cell>
        </row>
        <row r="444">
          <cell r="B444">
            <v>685</v>
          </cell>
          <cell r="C444" t="str">
            <v>خضر تورز</v>
          </cell>
        </row>
        <row r="445">
          <cell r="B445">
            <v>686</v>
          </cell>
          <cell r="C445" t="str">
            <v>فلاى تورز المنصورة</v>
          </cell>
        </row>
        <row r="446">
          <cell r="B446">
            <v>687</v>
          </cell>
          <cell r="C446" t="str">
            <v>الوديان تورز</v>
          </cell>
        </row>
        <row r="447">
          <cell r="B447">
            <v>688</v>
          </cell>
          <cell r="C447" t="str">
            <v>بيلدر ترافل</v>
          </cell>
        </row>
        <row r="448">
          <cell r="B448">
            <v>689</v>
          </cell>
          <cell r="C448" t="str">
            <v>زويدك تورز القاهرة</v>
          </cell>
        </row>
        <row r="449">
          <cell r="B449">
            <v>690</v>
          </cell>
          <cell r="C449" t="str">
            <v>ستار تشويس</v>
          </cell>
        </row>
        <row r="450">
          <cell r="B450">
            <v>691</v>
          </cell>
          <cell r="C450" t="str">
            <v>القاهرة الدولية</v>
          </cell>
        </row>
        <row r="451">
          <cell r="B451">
            <v>692</v>
          </cell>
          <cell r="C451" t="str">
            <v>لؤلؤة الحرمين</v>
          </cell>
        </row>
        <row r="452">
          <cell r="B452">
            <v>693</v>
          </cell>
          <cell r="C452" t="str">
            <v>الفضل زقازيق</v>
          </cell>
        </row>
        <row r="453">
          <cell r="B453">
            <v>694</v>
          </cell>
          <cell r="C453" t="str">
            <v>الفسطاط زقازيق</v>
          </cell>
        </row>
        <row r="454">
          <cell r="B454">
            <v>695</v>
          </cell>
          <cell r="C454" t="e">
            <v>#N/A</v>
          </cell>
        </row>
        <row r="455">
          <cell r="B455">
            <v>696</v>
          </cell>
          <cell r="C455" t="str">
            <v>الدروب الاقصر</v>
          </cell>
        </row>
        <row r="456">
          <cell r="B456">
            <v>697</v>
          </cell>
          <cell r="C456" t="str">
            <v xml:space="preserve">ترافل بنك بورسعيد </v>
          </cell>
        </row>
        <row r="457">
          <cell r="B457">
            <v>698</v>
          </cell>
          <cell r="C457" t="str">
            <v>شرقية ابو كبير</v>
          </cell>
        </row>
        <row r="458">
          <cell r="B458">
            <v>699</v>
          </cell>
          <cell r="C458" t="str">
            <v>مازينكو زقازيق</v>
          </cell>
        </row>
        <row r="459">
          <cell r="B459">
            <v>700</v>
          </cell>
          <cell r="C459" t="str">
            <v>ابيدوس القاهرة</v>
          </cell>
        </row>
        <row r="460">
          <cell r="B460">
            <v>701</v>
          </cell>
          <cell r="C460" t="str">
            <v>عامر كفر الشيخ</v>
          </cell>
        </row>
        <row r="461">
          <cell r="B461">
            <v>702</v>
          </cell>
          <cell r="C461" t="str">
            <v>كنوز تورز</v>
          </cell>
        </row>
        <row r="462">
          <cell r="B462">
            <v>703</v>
          </cell>
          <cell r="C462" t="str">
            <v>فيزا الزقازيق</v>
          </cell>
        </row>
        <row r="463">
          <cell r="B463">
            <v>704</v>
          </cell>
          <cell r="C463" t="str">
            <v>هيلتون تورز</v>
          </cell>
        </row>
        <row r="464">
          <cell r="B464">
            <v>705</v>
          </cell>
          <cell r="C464" t="str">
            <v>د. محمد شعبان</v>
          </cell>
        </row>
        <row r="465">
          <cell r="B465">
            <v>706</v>
          </cell>
          <cell r="C465" t="str">
            <v>ميت غمر تورز</v>
          </cell>
        </row>
        <row r="466">
          <cell r="B466">
            <v>707</v>
          </cell>
          <cell r="C466" t="str">
            <v>النقابة</v>
          </cell>
        </row>
        <row r="467">
          <cell r="B467">
            <v>708</v>
          </cell>
          <cell r="C467" t="str">
            <v>كينج ترافيل</v>
          </cell>
        </row>
        <row r="468">
          <cell r="B468">
            <v>709</v>
          </cell>
          <cell r="C468" t="str">
            <v>النسر عدلى</v>
          </cell>
        </row>
        <row r="469">
          <cell r="B469">
            <v>711</v>
          </cell>
          <cell r="C469" t="str">
            <v xml:space="preserve">دبي تورز بني سويف </v>
          </cell>
        </row>
        <row r="470">
          <cell r="B470">
            <v>712</v>
          </cell>
          <cell r="C470" t="str">
            <v>اوديسى طنطا</v>
          </cell>
        </row>
        <row r="471">
          <cell r="B471">
            <v>713</v>
          </cell>
          <cell r="C471" t="str">
            <v>حياة فيوم</v>
          </cell>
        </row>
        <row r="472">
          <cell r="B472">
            <v>714</v>
          </cell>
          <cell r="C472" t="str">
            <v>المسافر الباجور</v>
          </cell>
        </row>
        <row r="473">
          <cell r="B473">
            <v>715</v>
          </cell>
          <cell r="C473" t="str">
            <v>اعالى النيل</v>
          </cell>
        </row>
        <row r="474">
          <cell r="B474">
            <v>716</v>
          </cell>
          <cell r="C474" t="str">
            <v>طارق يوسف - افراد</v>
          </cell>
        </row>
        <row r="475">
          <cell r="B475">
            <v>717</v>
          </cell>
          <cell r="C475" t="str">
            <v>نجلاء عبدالرسول - افراد</v>
          </cell>
        </row>
        <row r="476">
          <cell r="B476">
            <v>718</v>
          </cell>
          <cell r="C476" t="str">
            <v>محمد احمد عبده - افراد</v>
          </cell>
        </row>
        <row r="477">
          <cell r="B477">
            <v>719</v>
          </cell>
          <cell r="C477" t="str">
            <v>حلمي عبدالخالق - افراد</v>
          </cell>
        </row>
        <row r="478">
          <cell r="B478">
            <v>720</v>
          </cell>
          <cell r="C478" t="str">
            <v>محمد ابراهيم محمد - افراد</v>
          </cell>
        </row>
        <row r="479">
          <cell r="B479">
            <v>721</v>
          </cell>
          <cell r="C479" t="str">
            <v>فاست ترافل بنى سويف</v>
          </cell>
        </row>
        <row r="480">
          <cell r="B480">
            <v>723</v>
          </cell>
          <cell r="C480" t="str">
            <v>المتوكل تورز</v>
          </cell>
        </row>
        <row r="481">
          <cell r="B481">
            <v>724</v>
          </cell>
          <cell r="C481" t="str">
            <v>ايجيبشان ستار القاهرة</v>
          </cell>
        </row>
        <row r="482">
          <cell r="B482">
            <v>725</v>
          </cell>
          <cell r="C482" t="str">
            <v>ايجيبشان ستار شبين الكوم</v>
          </cell>
        </row>
        <row r="483">
          <cell r="B483">
            <v>726</v>
          </cell>
          <cell r="C483" t="str">
            <v>صلاح حامد الشيخ</v>
          </cell>
        </row>
        <row r="484">
          <cell r="B484">
            <v>727</v>
          </cell>
          <cell r="C484" t="str">
            <v>ستار شاين</v>
          </cell>
        </row>
        <row r="485">
          <cell r="B485">
            <v>728</v>
          </cell>
          <cell r="C485" t="str">
            <v>سنابل المعتز</v>
          </cell>
        </row>
        <row r="486">
          <cell r="B486">
            <v>729</v>
          </cell>
          <cell r="C486" t="str">
            <v>ابراهيم صلاح الدين</v>
          </cell>
        </row>
        <row r="487">
          <cell r="B487">
            <v>730</v>
          </cell>
          <cell r="C487" t="str">
            <v>ليبرا تورز</v>
          </cell>
        </row>
        <row r="488">
          <cell r="B488">
            <v>731</v>
          </cell>
          <cell r="C488" t="str">
            <v>دبي تورز عمره</v>
          </cell>
        </row>
        <row r="489">
          <cell r="B489">
            <v>732</v>
          </cell>
          <cell r="C489" t="str">
            <v>صلاح موسى متولي</v>
          </cell>
        </row>
        <row r="490">
          <cell r="B490">
            <v>733</v>
          </cell>
          <cell r="C490" t="str">
            <v>شركة التلبية للسياحة</v>
          </cell>
        </row>
        <row r="491">
          <cell r="B491">
            <v>734</v>
          </cell>
          <cell r="C491" t="str">
            <v>الفجر للسياحة</v>
          </cell>
        </row>
        <row r="492">
          <cell r="B492">
            <v>735</v>
          </cell>
          <cell r="C492" t="e">
            <v>#N/A</v>
          </cell>
        </row>
        <row r="493">
          <cell r="B493">
            <v>737</v>
          </cell>
          <cell r="C493" t="str">
            <v>فرغلي محمد عبدالرازق</v>
          </cell>
        </row>
        <row r="494">
          <cell r="B494">
            <v>738</v>
          </cell>
          <cell r="C494" t="str">
            <v>حشمت عكوش - نقابة</v>
          </cell>
        </row>
        <row r="495">
          <cell r="B495">
            <v>739</v>
          </cell>
          <cell r="C495" t="str">
            <v>آدم تورز</v>
          </cell>
        </row>
        <row r="496">
          <cell r="B496">
            <v>743</v>
          </cell>
          <cell r="C496" t="str">
            <v xml:space="preserve">الرجاء للسياحة </v>
          </cell>
        </row>
        <row r="497">
          <cell r="B497">
            <v>740</v>
          </cell>
          <cell r="C497" t="str">
            <v>اسفار مروان</v>
          </cell>
        </row>
        <row r="498">
          <cell r="B498">
            <v>741</v>
          </cell>
          <cell r="C498" t="str">
            <v xml:space="preserve">اسماعيل مازن </v>
          </cell>
        </row>
        <row r="499">
          <cell r="B499">
            <v>746</v>
          </cell>
          <cell r="C499" t="str">
            <v>المزدلفة للسياحة (د.ناصر)</v>
          </cell>
        </row>
        <row r="500">
          <cell r="B500">
            <v>748</v>
          </cell>
          <cell r="C500" t="str">
            <v xml:space="preserve">على المحلة </v>
          </cell>
        </row>
        <row r="501">
          <cell r="B501">
            <v>749</v>
          </cell>
          <cell r="C501" t="str">
            <v xml:space="preserve">فاطمة محمد احمد </v>
          </cell>
        </row>
        <row r="502">
          <cell r="B502">
            <v>756</v>
          </cell>
          <cell r="C502" t="str">
            <v xml:space="preserve">تامر احمد يمانى </v>
          </cell>
        </row>
        <row r="503">
          <cell r="B503">
            <v>780</v>
          </cell>
          <cell r="C503" t="str">
            <v>مجدى بدوى</v>
          </cell>
        </row>
        <row r="504">
          <cell r="B504">
            <v>783</v>
          </cell>
          <cell r="C504" t="str">
            <v xml:space="preserve">بروتكول للسياحة </v>
          </cell>
        </row>
        <row r="505">
          <cell r="B505">
            <v>742</v>
          </cell>
          <cell r="C505" t="str">
            <v>الامنية للسياحة</v>
          </cell>
        </row>
        <row r="506">
          <cell r="B506">
            <v>784</v>
          </cell>
          <cell r="C506" t="str">
            <v xml:space="preserve">مشتاقون إلى لجنة-عايدة حسن </v>
          </cell>
        </row>
        <row r="507">
          <cell r="B507">
            <v>786</v>
          </cell>
          <cell r="C507" t="str">
            <v xml:space="preserve">الغزال للسياحة </v>
          </cell>
        </row>
        <row r="508">
          <cell r="B508">
            <v>788</v>
          </cell>
          <cell r="C508" t="str">
            <v>ماهر سلامة</v>
          </cell>
        </row>
        <row r="509">
          <cell r="B509">
            <v>796</v>
          </cell>
          <cell r="C509" t="str">
            <v xml:space="preserve">سعيد المغربى </v>
          </cell>
        </row>
        <row r="510">
          <cell r="B510">
            <v>797</v>
          </cell>
          <cell r="C510" t="str">
            <v xml:space="preserve">محمود السيد اسوان </v>
          </cell>
        </row>
        <row r="511">
          <cell r="B511">
            <v>802</v>
          </cell>
          <cell r="C511" t="str">
            <v>كميت للسياحة- طنطا</v>
          </cell>
        </row>
        <row r="512">
          <cell r="B512">
            <v>807</v>
          </cell>
          <cell r="C512" t="str">
            <v xml:space="preserve">احمد عثمان </v>
          </cell>
        </row>
        <row r="513">
          <cell r="B513">
            <v>812</v>
          </cell>
          <cell r="C513" t="str">
            <v xml:space="preserve">جمعية تنمية </v>
          </cell>
        </row>
        <row r="514">
          <cell r="B514">
            <v>744</v>
          </cell>
          <cell r="C514" t="str">
            <v>عماد الدين سفاجا</v>
          </cell>
        </row>
        <row r="515">
          <cell r="B515">
            <v>781</v>
          </cell>
          <cell r="C515" t="str">
            <v>عبدالعزيز قمر الدولة / اشرف جلال</v>
          </cell>
        </row>
        <row r="516">
          <cell r="B516">
            <v>809</v>
          </cell>
          <cell r="C516" t="str">
            <v>تيوليب</v>
          </cell>
        </row>
        <row r="517">
          <cell r="B517">
            <v>811</v>
          </cell>
          <cell r="C517" t="str">
            <v>فايف ستار للسياحة</v>
          </cell>
        </row>
        <row r="518">
          <cell r="B518">
            <v>213</v>
          </cell>
          <cell r="C518" t="str">
            <v>حسام فتحى</v>
          </cell>
        </row>
        <row r="519">
          <cell r="B519">
            <v>800</v>
          </cell>
          <cell r="C519" t="str">
            <v>ايرال للسياحة</v>
          </cell>
        </row>
        <row r="520">
          <cell r="B520">
            <v>782</v>
          </cell>
          <cell r="C520" t="str">
            <v>غازى للسياحة</v>
          </cell>
        </row>
        <row r="521">
          <cell r="B521">
            <v>1000</v>
          </cell>
          <cell r="C521" t="str">
            <v>مجهول</v>
          </cell>
        </row>
        <row r="522">
          <cell r="B522">
            <v>845</v>
          </cell>
          <cell r="C522" t="str">
            <v>هاير للسياحة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control" Target="../activeX/activeX7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6.xml"/><Relationship Id="rId17" Type="http://schemas.openxmlformats.org/officeDocument/2006/relationships/image" Target="../media/image5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5.xml"/><Relationship Id="rId5" Type="http://schemas.openxmlformats.org/officeDocument/2006/relationships/image" Target="../media/image1.emf"/><Relationship Id="rId15" Type="http://schemas.openxmlformats.org/officeDocument/2006/relationships/image" Target="../media/image4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G23"/>
  <sheetViews>
    <sheetView rightToLeft="1" tabSelected="1" workbookViewId="0">
      <selection activeCell="F7" sqref="F7"/>
    </sheetView>
  </sheetViews>
  <sheetFormatPr defaultRowHeight="15"/>
  <cols>
    <col min="3" max="3" width="7.42578125" customWidth="1"/>
    <col min="4" max="4" width="12.140625" customWidth="1"/>
    <col min="6" max="6" width="21.85546875" customWidth="1"/>
    <col min="7" max="7" width="11.5703125" customWidth="1"/>
  </cols>
  <sheetData>
    <row r="6" spans="4:7">
      <c r="D6" s="1" t="s">
        <v>0</v>
      </c>
      <c r="E6" s="1" t="s">
        <v>16</v>
      </c>
      <c r="F6" s="1" t="s">
        <v>1</v>
      </c>
      <c r="G6" s="1" t="s">
        <v>2</v>
      </c>
    </row>
    <row r="7" spans="4:7">
      <c r="D7" s="2">
        <v>42350</v>
      </c>
      <c r="E7" s="1">
        <v>100</v>
      </c>
      <c r="F7" s="57" t="s">
        <v>21</v>
      </c>
      <c r="G7" s="1"/>
    </row>
    <row r="8" spans="4:7">
      <c r="D8" s="2">
        <v>42351</v>
      </c>
      <c r="E8" s="1">
        <v>100</v>
      </c>
      <c r="F8" s="1"/>
      <c r="G8" s="1">
        <f t="shared" ref="G8:G23" si="0">F8-E8</f>
        <v>-100</v>
      </c>
    </row>
    <row r="9" spans="4:7">
      <c r="D9" s="2">
        <v>42352</v>
      </c>
      <c r="E9" s="1">
        <v>100</v>
      </c>
      <c r="F9" s="1"/>
      <c r="G9" s="1">
        <f t="shared" si="0"/>
        <v>-100</v>
      </c>
    </row>
    <row r="10" spans="4:7">
      <c r="D10" s="2">
        <v>42353</v>
      </c>
      <c r="E10" s="1">
        <v>100</v>
      </c>
      <c r="F10" s="1"/>
      <c r="G10" s="1">
        <f t="shared" si="0"/>
        <v>-100</v>
      </c>
    </row>
    <row r="11" spans="4:7">
      <c r="D11" s="2">
        <v>42354</v>
      </c>
      <c r="E11" s="1">
        <v>100</v>
      </c>
      <c r="F11" s="1"/>
      <c r="G11" s="1">
        <f t="shared" si="0"/>
        <v>-100</v>
      </c>
    </row>
    <row r="12" spans="4:7">
      <c r="D12" s="2">
        <v>42355</v>
      </c>
      <c r="E12" s="1">
        <v>100</v>
      </c>
      <c r="F12" s="1"/>
      <c r="G12" s="1">
        <f t="shared" si="0"/>
        <v>-100</v>
      </c>
    </row>
    <row r="13" spans="4:7">
      <c r="D13" s="2">
        <v>42356</v>
      </c>
      <c r="E13" s="1">
        <v>100</v>
      </c>
      <c r="F13" s="1"/>
      <c r="G13" s="1">
        <f t="shared" si="0"/>
        <v>-100</v>
      </c>
    </row>
    <row r="14" spans="4:7">
      <c r="D14" s="2">
        <v>42357</v>
      </c>
      <c r="E14" s="1">
        <v>100</v>
      </c>
      <c r="F14" s="1"/>
      <c r="G14" s="1">
        <f t="shared" si="0"/>
        <v>-100</v>
      </c>
    </row>
    <row r="15" spans="4:7">
      <c r="D15" s="2">
        <v>42358</v>
      </c>
      <c r="E15" s="1">
        <v>101</v>
      </c>
      <c r="F15" s="1"/>
      <c r="G15" s="1">
        <f t="shared" si="0"/>
        <v>-101</v>
      </c>
    </row>
    <row r="16" spans="4:7">
      <c r="D16" s="2">
        <v>42359</v>
      </c>
      <c r="E16" s="1">
        <v>102</v>
      </c>
      <c r="F16" s="1"/>
      <c r="G16" s="1">
        <f t="shared" si="0"/>
        <v>-102</v>
      </c>
    </row>
    <row r="17" spans="4:7">
      <c r="D17" s="2">
        <v>42360</v>
      </c>
      <c r="E17" s="1">
        <v>103</v>
      </c>
      <c r="F17" s="1"/>
      <c r="G17" s="1">
        <f t="shared" si="0"/>
        <v>-103</v>
      </c>
    </row>
    <row r="18" spans="4:7">
      <c r="D18" s="2">
        <v>42361</v>
      </c>
      <c r="E18" s="1">
        <v>104</v>
      </c>
      <c r="F18" s="1"/>
      <c r="G18" s="1">
        <f t="shared" si="0"/>
        <v>-104</v>
      </c>
    </row>
    <row r="19" spans="4:7">
      <c r="D19" s="2">
        <v>42362</v>
      </c>
      <c r="E19" s="1">
        <v>105</v>
      </c>
      <c r="F19" s="1"/>
      <c r="G19" s="1">
        <f t="shared" si="0"/>
        <v>-105</v>
      </c>
    </row>
    <row r="20" spans="4:7">
      <c r="D20" s="2">
        <v>42363</v>
      </c>
      <c r="E20" s="1">
        <v>106</v>
      </c>
      <c r="F20" s="1"/>
      <c r="G20" s="1">
        <f t="shared" si="0"/>
        <v>-106</v>
      </c>
    </row>
    <row r="21" spans="4:7">
      <c r="D21" s="2">
        <v>42364</v>
      </c>
      <c r="E21" s="1">
        <v>107</v>
      </c>
      <c r="F21" s="1"/>
      <c r="G21" s="1">
        <f t="shared" si="0"/>
        <v>-107</v>
      </c>
    </row>
    <row r="22" spans="4:7">
      <c r="D22" s="2">
        <v>42365</v>
      </c>
      <c r="E22" s="1">
        <v>108</v>
      </c>
      <c r="F22" s="1"/>
      <c r="G22" s="1">
        <f t="shared" si="0"/>
        <v>-108</v>
      </c>
    </row>
    <row r="23" spans="4:7">
      <c r="D23" s="2">
        <v>42366</v>
      </c>
      <c r="E23" s="1">
        <v>109</v>
      </c>
      <c r="F23" s="1"/>
      <c r="G23" s="1">
        <f t="shared" si="0"/>
        <v>-109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rgb="FF0070C0"/>
    <pageSetUpPr fitToPage="1"/>
  </sheetPr>
  <dimension ref="A1:AC16"/>
  <sheetViews>
    <sheetView rightToLeft="1" zoomScale="80" zoomScaleNormal="80" workbookViewId="0">
      <pane ySplit="7" topLeftCell="A8" activePane="bottomLeft" state="frozen"/>
      <selection activeCell="B1" sqref="B1"/>
      <selection pane="bottomLeft" activeCell="L10" sqref="L10"/>
    </sheetView>
  </sheetViews>
  <sheetFormatPr defaultColWidth="9.140625" defaultRowHeight="15.75"/>
  <cols>
    <col min="1" max="1" width="13" style="3" customWidth="1"/>
    <col min="2" max="2" width="38.140625" style="4" hidden="1" customWidth="1"/>
    <col min="3" max="3" width="28" style="5" hidden="1" customWidth="1"/>
    <col min="4" max="4" width="11" style="6" hidden="1" customWidth="1"/>
    <col min="5" max="5" width="22.7109375" style="6" hidden="1" customWidth="1"/>
    <col min="6" max="6" width="25.7109375" style="6" hidden="1" customWidth="1"/>
    <col min="7" max="7" width="10.5703125" style="7" hidden="1" customWidth="1"/>
    <col min="8" max="8" width="17.28515625" style="8" hidden="1" customWidth="1"/>
    <col min="9" max="9" width="17.28515625" style="9" hidden="1" customWidth="1"/>
    <col min="10" max="10" width="12.7109375" style="6" customWidth="1"/>
    <col min="11" max="11" width="12.5703125" style="6" customWidth="1"/>
    <col min="12" max="12" width="10.5703125" style="10" customWidth="1"/>
    <col min="13" max="13" width="9.42578125" style="10" customWidth="1"/>
    <col min="14" max="14" width="10.5703125" style="10" customWidth="1"/>
    <col min="15" max="20" width="12.140625" style="11" customWidth="1"/>
    <col min="21" max="24" width="9.140625" style="12"/>
    <col min="25" max="26" width="9.140625" style="6" hidden="1" customWidth="1"/>
    <col min="27" max="29" width="9.140625" style="12" hidden="1" customWidth="1"/>
    <col min="30" max="16384" width="9.140625" style="12"/>
  </cols>
  <sheetData>
    <row r="1" spans="1:29">
      <c r="E1" s="6" t="s">
        <v>3</v>
      </c>
      <c r="F1" s="6" t="s">
        <v>3</v>
      </c>
      <c r="I1" s="9" t="s">
        <v>3</v>
      </c>
    </row>
    <row r="3" spans="1:29" ht="23.25">
      <c r="A3" s="13"/>
      <c r="B3" s="14"/>
      <c r="C3" s="13"/>
      <c r="D3" s="13"/>
      <c r="H3" s="15">
        <f>H5*1.91</f>
        <v>0</v>
      </c>
      <c r="I3" s="15">
        <f>I5*1.91</f>
        <v>0</v>
      </c>
      <c r="J3" s="13"/>
      <c r="K3" s="13"/>
    </row>
    <row r="4" spans="1:29" ht="9.75" customHeight="1" thickBot="1">
      <c r="A4" s="16"/>
    </row>
    <row r="5" spans="1:29" ht="28.5" customHeight="1" thickTop="1" thickBot="1">
      <c r="A5" s="17"/>
      <c r="G5" s="18">
        <f ca="1">NOW()</f>
        <v>42360.58568275463</v>
      </c>
      <c r="H5" s="19">
        <f>IF(H6-I6&gt;0,H6-I6,0)</f>
        <v>0</v>
      </c>
      <c r="I5" s="20">
        <f>IF(I6-H6&gt;0,I6-H6,0)</f>
        <v>0</v>
      </c>
      <c r="O5" s="53" t="s">
        <v>4</v>
      </c>
      <c r="P5" s="54"/>
      <c r="Q5" s="54"/>
      <c r="R5" s="54"/>
      <c r="S5" s="54"/>
      <c r="T5" s="55"/>
    </row>
    <row r="6" spans="1:29" ht="17.25" thickTop="1" thickBot="1">
      <c r="H6" s="19">
        <f>SUBTOTAL(9,H8:H16)</f>
        <v>0</v>
      </c>
      <c r="I6" s="20">
        <f>SUBTOTAL(9,I8:I16)</f>
        <v>0</v>
      </c>
      <c r="L6" s="21">
        <f t="shared" ref="L6:T6" si="0">SUBTOTAL(9,L8:L16)</f>
        <v>18</v>
      </c>
      <c r="M6" s="21">
        <f t="shared" si="0"/>
        <v>72</v>
      </c>
      <c r="N6" s="21">
        <f t="shared" si="0"/>
        <v>27</v>
      </c>
      <c r="O6" s="22">
        <f t="shared" si="0"/>
        <v>0</v>
      </c>
      <c r="P6" s="22">
        <f t="shared" si="0"/>
        <v>0</v>
      </c>
      <c r="Q6" s="22">
        <f t="shared" si="0"/>
        <v>18</v>
      </c>
      <c r="R6" s="22">
        <f t="shared" si="0"/>
        <v>0</v>
      </c>
      <c r="S6" s="22">
        <f t="shared" si="0"/>
        <v>0</v>
      </c>
      <c r="T6" s="22">
        <f t="shared" si="0"/>
        <v>0</v>
      </c>
    </row>
    <row r="7" spans="1:29" s="32" customFormat="1" ht="33.75" customHeight="1" thickTop="1" thickBot="1">
      <c r="A7" s="23" t="s">
        <v>5</v>
      </c>
      <c r="B7" s="24" t="s">
        <v>6</v>
      </c>
      <c r="C7" s="25" t="s">
        <v>7</v>
      </c>
      <c r="D7" s="26" t="s">
        <v>8</v>
      </c>
      <c r="E7" s="25" t="s">
        <v>9</v>
      </c>
      <c r="F7" s="25" t="s">
        <v>10</v>
      </c>
      <c r="G7" s="27" t="s">
        <v>11</v>
      </c>
      <c r="H7" s="28" t="s">
        <v>12</v>
      </c>
      <c r="I7" s="29" t="s">
        <v>13</v>
      </c>
      <c r="J7" s="26" t="s">
        <v>14</v>
      </c>
      <c r="K7" s="26" t="s">
        <v>15</v>
      </c>
      <c r="L7" s="30" t="s">
        <v>16</v>
      </c>
      <c r="M7" s="30" t="s">
        <v>17</v>
      </c>
      <c r="N7" s="30" t="s">
        <v>18</v>
      </c>
      <c r="O7" s="31">
        <v>2</v>
      </c>
      <c r="P7" s="31">
        <v>3</v>
      </c>
      <c r="Q7" s="31">
        <v>4</v>
      </c>
      <c r="R7" s="31">
        <v>5</v>
      </c>
      <c r="S7" s="31">
        <v>6</v>
      </c>
      <c r="T7" s="31">
        <v>7</v>
      </c>
      <c r="Y7" s="56" t="s">
        <v>19</v>
      </c>
      <c r="Z7" s="56"/>
      <c r="AB7" s="56" t="s">
        <v>20</v>
      </c>
      <c r="AC7" s="56"/>
    </row>
    <row r="8" spans="1:29" ht="15" customHeight="1" thickTop="1">
      <c r="A8" s="33"/>
      <c r="B8" s="34" t="str">
        <f>IFERROR(VLOOKUP(A8,'[2]اكواد العملاء'!$B$5:$C$536,2,0)&amp;" "&amp;C8,"-")</f>
        <v>-</v>
      </c>
      <c r="C8" s="35"/>
      <c r="D8" s="36"/>
      <c r="E8" s="37"/>
      <c r="F8" s="37"/>
      <c r="G8" s="38" t="str">
        <f>IF(E8="فاتورة",IF(#REF!&gt;0,"ملغى",IF(J8&lt;=$G$5,"منفذ","غيرمنفذ")),"-")</f>
        <v>-</v>
      </c>
      <c r="H8" s="39">
        <f>IF(E8="فاتورة",#REF!,0)</f>
        <v>0</v>
      </c>
      <c r="I8" s="40" t="s">
        <v>3</v>
      </c>
      <c r="J8" s="41">
        <v>42350</v>
      </c>
      <c r="K8" s="41">
        <v>42353</v>
      </c>
      <c r="L8" s="42">
        <f t="shared" ref="L8:L16" si="1">SUM(O8:T8)</f>
        <v>4</v>
      </c>
      <c r="M8" s="42">
        <f t="shared" ref="M8:M16" si="2">O8*$O$7+P8*$P$7+Q8*$Q$7+R8*$R$7+S8*$S$7+T8*$T$7</f>
        <v>16</v>
      </c>
      <c r="N8" s="43">
        <f t="shared" ref="N8:N16" si="3">K8-J8</f>
        <v>3</v>
      </c>
      <c r="O8" s="44"/>
      <c r="P8" s="44"/>
      <c r="Q8" s="44">
        <v>4</v>
      </c>
      <c r="R8" s="44"/>
      <c r="S8" s="44">
        <v>0</v>
      </c>
      <c r="T8" s="44">
        <v>0</v>
      </c>
      <c r="Y8" s="6" t="e">
        <f>DAY(#REF!)</f>
        <v>#REF!</v>
      </c>
      <c r="Z8" s="6" t="e">
        <f>MONTH(#REF!)</f>
        <v>#REF!</v>
      </c>
      <c r="AB8" s="12">
        <f t="shared" ref="AB8:AB16" si="4">DAY(J8)</f>
        <v>12</v>
      </c>
      <c r="AC8" s="12">
        <f t="shared" ref="AC8:AC16" si="5">MONTH(J8)</f>
        <v>12</v>
      </c>
    </row>
    <row r="9" spans="1:29" ht="15" customHeight="1">
      <c r="A9" s="33"/>
      <c r="B9" s="34" t="str">
        <f>IFERROR(VLOOKUP(A9,'[2]اكواد العملاء'!$B$5:$C$536,2,0)&amp;" "&amp;C9,"-")</f>
        <v>-</v>
      </c>
      <c r="C9" s="46"/>
      <c r="D9" s="47"/>
      <c r="E9" s="37"/>
      <c r="F9" s="37"/>
      <c r="G9" s="48" t="str">
        <f>IF(E9="فاتورة",IF(#REF!&gt;0,"ملغى",IF(J9&lt;=$G$5,"منفذ","غيرمنفذ")),"-")</f>
        <v>-</v>
      </c>
      <c r="H9" s="49">
        <f>IF(E9="فاتورة",#REF!,0)</f>
        <v>0</v>
      </c>
      <c r="I9" s="40" t="s">
        <v>3</v>
      </c>
      <c r="J9" s="41">
        <v>42351</v>
      </c>
      <c r="K9" s="41">
        <v>42354</v>
      </c>
      <c r="L9" s="50">
        <f t="shared" si="1"/>
        <v>4</v>
      </c>
      <c r="M9" s="50">
        <f t="shared" si="2"/>
        <v>16</v>
      </c>
      <c r="N9" s="45">
        <f t="shared" si="3"/>
        <v>3</v>
      </c>
      <c r="O9" s="44"/>
      <c r="P9" s="44"/>
      <c r="Q9" s="44">
        <v>4</v>
      </c>
      <c r="R9" s="44"/>
      <c r="S9" s="44">
        <v>0</v>
      </c>
      <c r="T9" s="44">
        <v>0</v>
      </c>
      <c r="Y9" s="6" t="e">
        <f>DAY(#REF!)</f>
        <v>#REF!</v>
      </c>
      <c r="Z9" s="6" t="e">
        <f>MONTH(#REF!)</f>
        <v>#REF!</v>
      </c>
      <c r="AB9" s="12">
        <f t="shared" si="4"/>
        <v>13</v>
      </c>
      <c r="AC9" s="12">
        <f t="shared" si="5"/>
        <v>12</v>
      </c>
    </row>
    <row r="10" spans="1:29" ht="15" customHeight="1">
      <c r="A10" s="33"/>
      <c r="B10" s="34" t="str">
        <f>IFERROR(VLOOKUP(A10,'[2]اكواد العملاء'!$B$5:$C$536,2,0)&amp;" "&amp;C10,"-")</f>
        <v>-</v>
      </c>
      <c r="C10" s="46"/>
      <c r="D10" s="47"/>
      <c r="E10" s="37"/>
      <c r="F10" s="37"/>
      <c r="G10" s="48" t="str">
        <f>IF(E10="فاتورة",IF(#REF!&gt;0,"ملغى",IF(J10&lt;=$G$5,"منفذ","غيرمنفذ")),"-")</f>
        <v>-</v>
      </c>
      <c r="H10" s="49">
        <f>IF(E10="فاتورة",#REF!,0)</f>
        <v>0</v>
      </c>
      <c r="I10" s="40" t="s">
        <v>3</v>
      </c>
      <c r="J10" s="41">
        <v>42352</v>
      </c>
      <c r="K10" s="41">
        <v>42355</v>
      </c>
      <c r="L10" s="50">
        <f t="shared" si="1"/>
        <v>4</v>
      </c>
      <c r="M10" s="50">
        <f t="shared" si="2"/>
        <v>16</v>
      </c>
      <c r="N10" s="45">
        <f t="shared" si="3"/>
        <v>3</v>
      </c>
      <c r="O10" s="44"/>
      <c r="P10" s="44"/>
      <c r="Q10" s="44">
        <v>4</v>
      </c>
      <c r="R10" s="44"/>
      <c r="S10" s="44">
        <v>0</v>
      </c>
      <c r="T10" s="44">
        <v>0</v>
      </c>
      <c r="Y10" s="6" t="e">
        <f>DAY(#REF!)</f>
        <v>#REF!</v>
      </c>
      <c r="Z10" s="6" t="e">
        <f>MONTH(#REF!)</f>
        <v>#REF!</v>
      </c>
      <c r="AB10" s="12">
        <f t="shared" si="4"/>
        <v>14</v>
      </c>
      <c r="AC10" s="12">
        <f t="shared" si="5"/>
        <v>12</v>
      </c>
    </row>
    <row r="11" spans="1:29" ht="15" customHeight="1">
      <c r="A11" s="33"/>
      <c r="B11" s="34" t="str">
        <f>IFERROR(VLOOKUP(A11,'[2]اكواد العملاء'!$B$5:$C$536,2,0)&amp;" "&amp;C11,"-")</f>
        <v>-</v>
      </c>
      <c r="C11" s="35"/>
      <c r="D11" s="51"/>
      <c r="E11" s="37"/>
      <c r="F11" s="37"/>
      <c r="G11" s="38" t="str">
        <f>IF(E11="فاتورة",IF(#REF!&gt;0,"ملغى",IF(J11&lt;=$G$5,"منفذ","غيرمنفذ")),"-")</f>
        <v>-</v>
      </c>
      <c r="H11" s="39">
        <f>IF(E11="فاتورة",#REF!,0)</f>
        <v>0</v>
      </c>
      <c r="I11" s="40" t="s">
        <v>3</v>
      </c>
      <c r="J11" s="41">
        <v>42353</v>
      </c>
      <c r="K11" s="41">
        <v>42356</v>
      </c>
      <c r="L11" s="42">
        <f t="shared" si="1"/>
        <v>1</v>
      </c>
      <c r="M11" s="42">
        <f t="shared" si="2"/>
        <v>4</v>
      </c>
      <c r="N11" s="43">
        <f t="shared" si="3"/>
        <v>3</v>
      </c>
      <c r="O11" s="44"/>
      <c r="P11" s="44"/>
      <c r="Q11" s="44">
        <v>1</v>
      </c>
      <c r="R11" s="44"/>
      <c r="S11" s="44">
        <v>0</v>
      </c>
      <c r="T11" s="44">
        <v>0</v>
      </c>
      <c r="Y11" s="6" t="e">
        <f>DAY(#REF!)</f>
        <v>#REF!</v>
      </c>
      <c r="Z11" s="6" t="e">
        <f>MONTH(#REF!)</f>
        <v>#REF!</v>
      </c>
      <c r="AB11" s="12">
        <f t="shared" si="4"/>
        <v>15</v>
      </c>
      <c r="AC11" s="12">
        <f t="shared" si="5"/>
        <v>12</v>
      </c>
    </row>
    <row r="12" spans="1:29" ht="15" customHeight="1">
      <c r="A12" s="33"/>
      <c r="B12" s="34" t="str">
        <f>IFERROR(VLOOKUP(A12,'[2]اكواد العملاء'!$B$5:$C$536,2,0)&amp;" "&amp;C12,"-")</f>
        <v>-</v>
      </c>
      <c r="C12" s="35"/>
      <c r="D12" s="51"/>
      <c r="E12" s="37"/>
      <c r="F12" s="37"/>
      <c r="G12" s="38" t="str">
        <f>IF(E12="فاتورة",IF(#REF!&gt;0,"ملغى",IF(J12&lt;=$G$5,"منفذ","غيرمنفذ")),"-")</f>
        <v>-</v>
      </c>
      <c r="H12" s="39">
        <f>IF(E12="فاتورة",#REF!,0)</f>
        <v>0</v>
      </c>
      <c r="I12" s="40" t="s">
        <v>3</v>
      </c>
      <c r="J12" s="41">
        <v>42354</v>
      </c>
      <c r="K12" s="41">
        <v>42357</v>
      </c>
      <c r="L12" s="42">
        <f t="shared" si="1"/>
        <v>1</v>
      </c>
      <c r="M12" s="42">
        <f t="shared" si="2"/>
        <v>4</v>
      </c>
      <c r="N12" s="43">
        <f t="shared" si="3"/>
        <v>3</v>
      </c>
      <c r="O12" s="44"/>
      <c r="P12" s="44"/>
      <c r="Q12" s="44">
        <v>1</v>
      </c>
      <c r="R12" s="44"/>
      <c r="S12" s="44">
        <v>0</v>
      </c>
      <c r="T12" s="44">
        <v>0</v>
      </c>
      <c r="Y12" s="6" t="e">
        <f>DAY(#REF!)</f>
        <v>#REF!</v>
      </c>
      <c r="Z12" s="6" t="e">
        <f>MONTH(#REF!)</f>
        <v>#REF!</v>
      </c>
      <c r="AB12" s="12">
        <f t="shared" si="4"/>
        <v>16</v>
      </c>
      <c r="AC12" s="12">
        <f t="shared" si="5"/>
        <v>12</v>
      </c>
    </row>
    <row r="13" spans="1:29" ht="15" customHeight="1">
      <c r="A13" s="33"/>
      <c r="B13" s="34" t="str">
        <f>IFERROR(VLOOKUP(A13,'[2]اكواد العملاء'!$B$5:$C$536,2,0)&amp;" "&amp;C13,"-")</f>
        <v>-</v>
      </c>
      <c r="C13" s="46"/>
      <c r="D13" s="52"/>
      <c r="E13" s="37"/>
      <c r="F13" s="37"/>
      <c r="G13" s="48" t="str">
        <f>IF(E13="فاتورة",IF(#REF!&gt;0,"ملغى",IF(J13&lt;=$G$5,"منفذ","غيرمنفذ")),"-")</f>
        <v>-</v>
      </c>
      <c r="H13" s="49">
        <f>IF(E13="فاتورة",#REF!,0)</f>
        <v>0</v>
      </c>
      <c r="I13" s="40" t="s">
        <v>3</v>
      </c>
      <c r="J13" s="41">
        <v>42355</v>
      </c>
      <c r="K13" s="41">
        <v>42358</v>
      </c>
      <c r="L13" s="50">
        <f t="shared" si="1"/>
        <v>1</v>
      </c>
      <c r="M13" s="50">
        <f t="shared" si="2"/>
        <v>4</v>
      </c>
      <c r="N13" s="45">
        <f t="shared" si="3"/>
        <v>3</v>
      </c>
      <c r="O13" s="44"/>
      <c r="P13" s="44"/>
      <c r="Q13" s="44">
        <v>1</v>
      </c>
      <c r="R13" s="44"/>
      <c r="S13" s="44">
        <v>0</v>
      </c>
      <c r="T13" s="44">
        <v>0</v>
      </c>
      <c r="Y13" s="6" t="e">
        <f>DAY(#REF!)</f>
        <v>#REF!</v>
      </c>
      <c r="Z13" s="6" t="e">
        <f>MONTH(#REF!)</f>
        <v>#REF!</v>
      </c>
      <c r="AB13" s="12">
        <f t="shared" si="4"/>
        <v>17</v>
      </c>
      <c r="AC13" s="12">
        <f t="shared" si="5"/>
        <v>12</v>
      </c>
    </row>
    <row r="14" spans="1:29" ht="15" customHeight="1">
      <c r="A14" s="33"/>
      <c r="B14" s="34" t="str">
        <f>IFERROR(VLOOKUP(A14,'[2]اكواد العملاء'!$B$5:$C$536,2,0)&amp;" "&amp;C14,"-")</f>
        <v>-</v>
      </c>
      <c r="C14" s="46"/>
      <c r="D14" s="47"/>
      <c r="E14" s="37"/>
      <c r="F14" s="37"/>
      <c r="G14" s="48" t="str">
        <f>IF(E14="فاتورة",IF(#REF!&gt;0,"ملغى",IF(J14&lt;=$G$5,"منفذ","غيرمنفذ")),"-")</f>
        <v>-</v>
      </c>
      <c r="H14" s="49">
        <f>IF(E14="فاتورة",#REF!,0)</f>
        <v>0</v>
      </c>
      <c r="I14" s="40" t="s">
        <v>3</v>
      </c>
      <c r="J14" s="41">
        <v>42356</v>
      </c>
      <c r="K14" s="41">
        <v>42359</v>
      </c>
      <c r="L14" s="50">
        <f t="shared" si="1"/>
        <v>1</v>
      </c>
      <c r="M14" s="50">
        <f t="shared" si="2"/>
        <v>4</v>
      </c>
      <c r="N14" s="45">
        <f t="shared" si="3"/>
        <v>3</v>
      </c>
      <c r="O14" s="44"/>
      <c r="P14" s="44"/>
      <c r="Q14" s="44">
        <v>1</v>
      </c>
      <c r="R14" s="44"/>
      <c r="S14" s="44">
        <v>0</v>
      </c>
      <c r="T14" s="44">
        <v>0</v>
      </c>
      <c r="Y14" s="6" t="e">
        <f>DAY(#REF!)</f>
        <v>#REF!</v>
      </c>
      <c r="Z14" s="6" t="e">
        <f>MONTH(#REF!)</f>
        <v>#REF!</v>
      </c>
      <c r="AB14" s="12">
        <f t="shared" si="4"/>
        <v>18</v>
      </c>
      <c r="AC14" s="12">
        <f t="shared" si="5"/>
        <v>12</v>
      </c>
    </row>
    <row r="15" spans="1:29" ht="15" customHeight="1">
      <c r="A15" s="33"/>
      <c r="B15" s="34" t="str">
        <f>IFERROR(VLOOKUP(A15,'[2]اكواد العملاء'!$B$5:$C$536,2,0)&amp;" "&amp;C15,"-")</f>
        <v>-</v>
      </c>
      <c r="C15" s="46"/>
      <c r="D15" s="47"/>
      <c r="E15" s="37"/>
      <c r="F15" s="37"/>
      <c r="G15" s="48" t="str">
        <f>IF(E15="فاتورة",IF(#REF!&gt;0,"ملغى",IF(J15&lt;=$G$5,"منفذ","غيرمنفذ")),"-")</f>
        <v>-</v>
      </c>
      <c r="H15" s="49">
        <f>IF(E15="فاتورة",#REF!,0)</f>
        <v>0</v>
      </c>
      <c r="I15" s="40" t="s">
        <v>3</v>
      </c>
      <c r="J15" s="41">
        <v>42357</v>
      </c>
      <c r="K15" s="41">
        <v>42360</v>
      </c>
      <c r="L15" s="50">
        <f t="shared" si="1"/>
        <v>1</v>
      </c>
      <c r="M15" s="50">
        <f t="shared" si="2"/>
        <v>4</v>
      </c>
      <c r="N15" s="45">
        <f t="shared" si="3"/>
        <v>3</v>
      </c>
      <c r="O15" s="44"/>
      <c r="P15" s="44"/>
      <c r="Q15" s="44">
        <v>1</v>
      </c>
      <c r="R15" s="44"/>
      <c r="S15" s="44">
        <v>0</v>
      </c>
      <c r="T15" s="44">
        <v>0</v>
      </c>
      <c r="Y15" s="6" t="e">
        <f>DAY(#REF!)</f>
        <v>#REF!</v>
      </c>
      <c r="Z15" s="6" t="e">
        <f>MONTH(#REF!)</f>
        <v>#REF!</v>
      </c>
      <c r="AB15" s="12">
        <f t="shared" si="4"/>
        <v>19</v>
      </c>
      <c r="AC15" s="12">
        <f t="shared" si="5"/>
        <v>12</v>
      </c>
    </row>
    <row r="16" spans="1:29" ht="15" customHeight="1">
      <c r="A16" s="33"/>
      <c r="B16" s="34" t="str">
        <f>IFERROR(VLOOKUP(A16,'[2]اكواد العملاء'!$B$5:$C$536,2,0)&amp;" "&amp;C16,"-")</f>
        <v>-</v>
      </c>
      <c r="C16" s="35"/>
      <c r="D16" s="51"/>
      <c r="E16" s="37"/>
      <c r="F16" s="37"/>
      <c r="G16" s="38" t="str">
        <f>IF(E16="فاتورة",IF(#REF!&gt;0,"ملغى",IF(J16&lt;=$G$5,"منفذ","غيرمنفذ")),"-")</f>
        <v>-</v>
      </c>
      <c r="H16" s="39">
        <f>IF(E16="فاتورة",#REF!,0)</f>
        <v>0</v>
      </c>
      <c r="I16" s="40" t="s">
        <v>3</v>
      </c>
      <c r="J16" s="41">
        <v>42358</v>
      </c>
      <c r="K16" s="41">
        <v>42361</v>
      </c>
      <c r="L16" s="42">
        <f t="shared" si="1"/>
        <v>1</v>
      </c>
      <c r="M16" s="42">
        <f t="shared" si="2"/>
        <v>4</v>
      </c>
      <c r="N16" s="43">
        <f t="shared" si="3"/>
        <v>3</v>
      </c>
      <c r="O16" s="44"/>
      <c r="P16" s="44"/>
      <c r="Q16" s="44">
        <v>1</v>
      </c>
      <c r="R16" s="44"/>
      <c r="S16" s="44">
        <v>0</v>
      </c>
      <c r="T16" s="44">
        <v>0</v>
      </c>
      <c r="Y16" s="6" t="e">
        <f>DAY(#REF!)</f>
        <v>#REF!</v>
      </c>
      <c r="Z16" s="6" t="e">
        <f>MONTH(#REF!)</f>
        <v>#REF!</v>
      </c>
      <c r="AB16" s="12">
        <f t="shared" si="4"/>
        <v>20</v>
      </c>
      <c r="AC16" s="12">
        <f t="shared" si="5"/>
        <v>12</v>
      </c>
    </row>
  </sheetData>
  <sheetProtection formatCells="0" formatColumns="0" formatRows="0" insertColumns="0" insertRows="0" insertHyperlinks="0" deleteColumns="0" deleteRows="0" sort="0" autoFilter="0" pivotTables="0"/>
  <autoFilter ref="A7:T16"/>
  <mergeCells count="3">
    <mergeCell ref="O5:T5"/>
    <mergeCell ref="Y7:Z7"/>
    <mergeCell ref="AB7:AC7"/>
  </mergeCells>
  <conditionalFormatting sqref="D1:D1048576">
    <cfRule type="duplicateValues" dxfId="1" priority="1"/>
  </conditionalFormatting>
  <conditionalFormatting sqref="F1:F1048576">
    <cfRule type="duplicateValues" dxfId="0" priority="2"/>
  </conditionalFormatting>
  <printOptions horizontalCentered="1"/>
  <pageMargins left="0" right="0" top="0.74803149606299202" bottom="0.74803149606299202" header="0.31496062992126" footer="0.31496062992126"/>
  <pageSetup scale="10" orientation="landscape" horizontalDpi="300" verticalDpi="300" r:id="rId1"/>
  <colBreaks count="1" manualBreakCount="1">
    <brk id="20" max="1048575" man="1"/>
  </colBreaks>
  <drawing r:id="rId2"/>
  <legacyDrawing r:id="rId3"/>
  <controls>
    <mc:AlternateContent xmlns:mc="http://schemas.openxmlformats.org/markup-compatibility/2006">
      <mc:Choice Requires="x14">
        <control shapeId="2049" r:id="rId4" name="TextBox1">
          <controlPr defaultSize="0" autoLine="0" r:id="rId5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247650</xdr:colOff>
                <xdr:row>0</xdr:row>
                <xdr:rowOff>9525</xdr:rowOff>
              </to>
            </anchor>
          </controlPr>
        </control>
      </mc:Choice>
      <mc:Fallback>
        <control shapeId="2049" r:id="rId4" name="TextBox1"/>
      </mc:Fallback>
    </mc:AlternateContent>
    <mc:AlternateContent xmlns:mc="http://schemas.openxmlformats.org/markup-compatibility/2006">
      <mc:Choice Requires="x14">
        <control shapeId="2050" r:id="rId6" name="TextBox2">
          <controlPr defaultSize="0" autoLine="0" r:id="rId7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247650</xdr:colOff>
                <xdr:row>0</xdr:row>
                <xdr:rowOff>9525</xdr:rowOff>
              </to>
            </anchor>
          </controlPr>
        </control>
      </mc:Choice>
      <mc:Fallback>
        <control shapeId="2050" r:id="rId6" name="TextBox2"/>
      </mc:Fallback>
    </mc:AlternateContent>
    <mc:AlternateContent xmlns:mc="http://schemas.openxmlformats.org/markup-compatibility/2006">
      <mc:Choice Requires="x14">
        <control shapeId="2051" r:id="rId8" name="CommandButton1">
          <controlPr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1" r:id="rId8" name="CommandButton1"/>
      </mc:Fallback>
    </mc:AlternateContent>
    <mc:AlternateContent xmlns:mc="http://schemas.openxmlformats.org/markup-compatibility/2006">
      <mc:Choice Requires="x14">
        <control shapeId="2052" r:id="rId10" name="CommandButton2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2" r:id="rId10" name="CommandButton2"/>
      </mc:Fallback>
    </mc:AlternateContent>
    <mc:AlternateContent xmlns:mc="http://schemas.openxmlformats.org/markup-compatibility/2006">
      <mc:Choice Requires="x14">
        <control shapeId="2053" r:id="rId11" name="CommandButton3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3" r:id="rId11" name="CommandButton3"/>
      </mc:Fallback>
    </mc:AlternateContent>
    <mc:AlternateContent xmlns:mc="http://schemas.openxmlformats.org/markup-compatibility/2006">
      <mc:Choice Requires="x14">
        <control shapeId="2054" r:id="rId12" name="CommandButton4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4" r:id="rId12" name="CommandButton4"/>
      </mc:Fallback>
    </mc:AlternateContent>
    <mc:AlternateContent xmlns:mc="http://schemas.openxmlformats.org/markup-compatibility/2006">
      <mc:Choice Requires="x14">
        <control shapeId="2055" r:id="rId13" name="CommandButton5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5" r:id="rId13" name="CommandButton5"/>
      </mc:Fallback>
    </mc:AlternateContent>
    <mc:AlternateContent xmlns:mc="http://schemas.openxmlformats.org/markup-compatibility/2006">
      <mc:Choice Requires="x14">
        <control shapeId="2056" r:id="rId14" name="CommandButton6">
          <controlPr defaultSize="0" autoLine="0" r:id="rId15">
            <anchor moveWithCells="1">
              <from>
                <xdr:col>16308</xdr:col>
                <xdr:colOff>228600</xdr:colOff>
                <xdr:row>0</xdr:row>
                <xdr:rowOff>0</xdr:rowOff>
              </from>
              <to>
                <xdr:col>16308</xdr:col>
                <xdr:colOff>238125</xdr:colOff>
                <xdr:row>0</xdr:row>
                <xdr:rowOff>9525</xdr:rowOff>
              </to>
            </anchor>
          </controlPr>
        </control>
      </mc:Choice>
      <mc:Fallback>
        <control shapeId="2056" r:id="rId14" name="CommandButton6"/>
      </mc:Fallback>
    </mc:AlternateContent>
    <mc:AlternateContent xmlns:mc="http://schemas.openxmlformats.org/markup-compatibility/2006">
      <mc:Choice Requires="x14">
        <control shapeId="2057" r:id="rId16" name="CommandButton7">
          <controlPr defaultSize="0" autoLine="0" r:id="rId17">
            <anchor moveWithCells="1">
              <from>
                <xdr:col>163</xdr:col>
                <xdr:colOff>190500</xdr:colOff>
                <xdr:row>4</xdr:row>
                <xdr:rowOff>38100</xdr:rowOff>
              </from>
              <to>
                <xdr:col>166</xdr:col>
                <xdr:colOff>476250</xdr:colOff>
                <xdr:row>5</xdr:row>
                <xdr:rowOff>171450</xdr:rowOff>
              </to>
            </anchor>
          </controlPr>
        </control>
      </mc:Choice>
      <mc:Fallback>
        <control shapeId="2057" r:id="rId16" name="CommandButton7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[2]تفاصيل!#REF!</xm:f>
          </x14:formula1>
          <xm:sqref>E8:E16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إشغال الغرف</vt:lpstr>
      <vt:lpstr>مبيعات الفنادق</vt:lpstr>
      <vt:lpstr>'مبيعات الفنادق'!exe</vt:lpstr>
      <vt:lpstr>'مبيعات الفنادق'!exx</vt:lpstr>
      <vt:lpstr>'مبيعات الفنادق'!Print_Titles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ahmed medhat</cp:lastModifiedBy>
  <dcterms:created xsi:type="dcterms:W3CDTF">2015-12-22T00:26:10Z</dcterms:created>
  <dcterms:modified xsi:type="dcterms:W3CDTF">2015-12-22T12:03:33Z</dcterms:modified>
</cp:coreProperties>
</file>